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SRV-DPU\Users\NatasaM\My Documents\JAVNA NAROČILA\JN SANITETA 2022-2023\"/>
    </mc:Choice>
  </mc:AlternateContent>
  <xr:revisionPtr revIDLastSave="0" documentId="13_ncr:1_{8FD73AA6-D56C-4BF7-AD8C-E856136C2A4D}" xr6:coauthVersionLast="47" xr6:coauthVersionMax="47" xr10:uidLastSave="{00000000-0000-0000-0000-000000000000}"/>
  <bookViews>
    <workbookView xWindow="-120" yWindow="-120" windowWidth="29040" windowHeight="15840" xr2:uid="{5521EC94-7FCD-40C2-A031-58DC61775A8E}"/>
  </bookViews>
  <sheets>
    <sheet name="IV.- MATERIAL ZA ZDR. NEGO " sheetId="6" r:id="rId1"/>
  </sheets>
  <calcPr calcId="191029"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7" i="6" l="1"/>
  <c r="K47" i="6"/>
  <c r="J47" i="6"/>
  <c r="L23" i="6"/>
  <c r="K23" i="6"/>
  <c r="J23" i="6"/>
  <c r="J22" i="6"/>
  <c r="K22" i="6" s="1"/>
  <c r="L22" i="6" s="1"/>
  <c r="J21" i="6"/>
  <c r="J20" i="6"/>
  <c r="J19" i="6"/>
  <c r="K19" i="6" s="1"/>
  <c r="L19" i="6" s="1"/>
  <c r="J45" i="6"/>
  <c r="J42" i="6"/>
  <c r="J46" i="6"/>
  <c r="J44" i="6"/>
  <c r="J7" i="6"/>
  <c r="K21" i="6" l="1"/>
  <c r="L21" i="6" s="1"/>
  <c r="K20" i="6"/>
  <c r="L20" i="6" s="1"/>
  <c r="K45" i="6"/>
  <c r="L45" i="6" s="1"/>
  <c r="K42" i="6"/>
  <c r="L42" i="6" s="1"/>
  <c r="K44" i="6"/>
  <c r="L44" i="6" s="1"/>
  <c r="K46" i="6"/>
  <c r="L46" i="6" s="1"/>
  <c r="J79" i="6"/>
  <c r="J69" i="6"/>
  <c r="J53" i="6"/>
  <c r="J41" i="6"/>
  <c r="K7" i="6"/>
  <c r="J120" i="6" l="1"/>
  <c r="J119" i="6"/>
  <c r="J118" i="6"/>
  <c r="J117" i="6"/>
  <c r="K117" i="6" s="1"/>
  <c r="L117" i="6" s="1"/>
  <c r="J116" i="6"/>
  <c r="J115" i="6"/>
  <c r="J114" i="6"/>
  <c r="K114" i="6" s="1"/>
  <c r="L114" i="6" s="1"/>
  <c r="J113" i="6"/>
  <c r="K113" i="6" s="1"/>
  <c r="L113" i="6" s="1"/>
  <c r="J112" i="6"/>
  <c r="K112" i="6" s="1"/>
  <c r="J111" i="6"/>
  <c r="J110" i="6"/>
  <c r="J109" i="6"/>
  <c r="K109" i="6" s="1"/>
  <c r="L109" i="6" s="1"/>
  <c r="J108" i="6"/>
  <c r="K108" i="6" s="1"/>
  <c r="J107" i="6"/>
  <c r="K107" i="6" s="1"/>
  <c r="J106" i="6"/>
  <c r="K106" i="6" s="1"/>
  <c r="L106" i="6" s="1"/>
  <c r="J105" i="6"/>
  <c r="J104" i="6"/>
  <c r="J103" i="6"/>
  <c r="J102" i="6"/>
  <c r="J101" i="6"/>
  <c r="K101" i="6" s="1"/>
  <c r="L101" i="6" s="1"/>
  <c r="J100" i="6"/>
  <c r="K100" i="6" s="1"/>
  <c r="J99" i="6"/>
  <c r="J98" i="6"/>
  <c r="K98" i="6" s="1"/>
  <c r="L98" i="6" s="1"/>
  <c r="J97" i="6"/>
  <c r="J96" i="6"/>
  <c r="J95" i="6"/>
  <c r="J94" i="6"/>
  <c r="K94" i="6" s="1"/>
  <c r="L94" i="6" s="1"/>
  <c r="J93" i="6"/>
  <c r="J92" i="6"/>
  <c r="K92" i="6" s="1"/>
  <c r="J91" i="6"/>
  <c r="K91" i="6" s="1"/>
  <c r="L91" i="6" s="1"/>
  <c r="J90" i="6"/>
  <c r="J89" i="6"/>
  <c r="K89" i="6" s="1"/>
  <c r="L89" i="6" s="1"/>
  <c r="J88" i="6"/>
  <c r="J87" i="6"/>
  <c r="J86" i="6"/>
  <c r="K86" i="6" s="1"/>
  <c r="L86" i="6" s="1"/>
  <c r="J85" i="6"/>
  <c r="J84" i="6"/>
  <c r="K84" i="6" s="1"/>
  <c r="J83" i="6"/>
  <c r="K83" i="6" s="1"/>
  <c r="L83" i="6" s="1"/>
  <c r="J82" i="6"/>
  <c r="K82" i="6" s="1"/>
  <c r="J81" i="6"/>
  <c r="J80" i="6"/>
  <c r="J72" i="6"/>
  <c r="K72" i="6" s="1"/>
  <c r="J71" i="6"/>
  <c r="J70" i="6"/>
  <c r="J62" i="6"/>
  <c r="J61" i="6"/>
  <c r="J60" i="6"/>
  <c r="K60" i="6" s="1"/>
  <c r="L60" i="6" s="1"/>
  <c r="J59" i="6"/>
  <c r="J58" i="6"/>
  <c r="J57" i="6"/>
  <c r="K57" i="6" s="1"/>
  <c r="L57" i="6" s="1"/>
  <c r="J56" i="6"/>
  <c r="J55" i="6"/>
  <c r="K55" i="6" s="1"/>
  <c r="L55" i="6" s="1"/>
  <c r="J54" i="6"/>
  <c r="J43" i="6"/>
  <c r="K41" i="6"/>
  <c r="J40" i="6"/>
  <c r="K40" i="6" s="1"/>
  <c r="L40" i="6" s="1"/>
  <c r="J39" i="6"/>
  <c r="K39" i="6" s="1"/>
  <c r="L39" i="6" s="1"/>
  <c r="J38" i="6"/>
  <c r="J37" i="6"/>
  <c r="J36" i="6"/>
  <c r="K36" i="6" s="1"/>
  <c r="L36" i="6" s="1"/>
  <c r="J35" i="6"/>
  <c r="K35" i="6" s="1"/>
  <c r="L35" i="6" s="1"/>
  <c r="J34" i="6"/>
  <c r="K34" i="6" s="1"/>
  <c r="L34" i="6" s="1"/>
  <c r="J33" i="6"/>
  <c r="J32" i="6"/>
  <c r="J31" i="6"/>
  <c r="K31" i="6" s="1"/>
  <c r="L31" i="6" s="1"/>
  <c r="J30" i="6"/>
  <c r="K30" i="6" s="1"/>
  <c r="J29" i="6"/>
  <c r="J18" i="6"/>
  <c r="J17" i="6"/>
  <c r="K17" i="6" s="1"/>
  <c r="L17" i="6" s="1"/>
  <c r="J16" i="6"/>
  <c r="J15" i="6"/>
  <c r="J14" i="6"/>
  <c r="J13" i="6"/>
  <c r="J12" i="6"/>
  <c r="K12" i="6" s="1"/>
  <c r="L12" i="6" s="1"/>
  <c r="J11" i="6"/>
  <c r="K11" i="6" s="1"/>
  <c r="L11" i="6" s="1"/>
  <c r="J10" i="6"/>
  <c r="K10" i="6" s="1"/>
  <c r="L10" i="6" s="1"/>
  <c r="J9" i="6"/>
  <c r="K9" i="6" s="1"/>
  <c r="L9" i="6" s="1"/>
  <c r="J8" i="6"/>
  <c r="K29" i="6" l="1"/>
  <c r="K15" i="6"/>
  <c r="L15" i="6" s="1"/>
  <c r="J63" i="6"/>
  <c r="K70" i="6"/>
  <c r="L70" i="6" s="1"/>
  <c r="J73" i="6"/>
  <c r="J121" i="6"/>
  <c r="L82" i="6"/>
  <c r="K69" i="6"/>
  <c r="K104" i="6"/>
  <c r="L104" i="6" s="1"/>
  <c r="L112" i="6"/>
  <c r="L30" i="6"/>
  <c r="K58" i="6"/>
  <c r="L58" i="6" s="1"/>
  <c r="L92" i="6"/>
  <c r="K99" i="6"/>
  <c r="L99" i="6" s="1"/>
  <c r="L108" i="6"/>
  <c r="K116" i="6"/>
  <c r="L116" i="6" s="1"/>
  <c r="K59" i="6"/>
  <c r="L59" i="6" s="1"/>
  <c r="K81" i="6"/>
  <c r="L81" i="6" s="1"/>
  <c r="K105" i="6"/>
  <c r="L105" i="6" s="1"/>
  <c r="K18" i="6"/>
  <c r="L18" i="6" s="1"/>
  <c r="K56" i="6"/>
  <c r="L56" i="6" s="1"/>
  <c r="K93" i="6"/>
  <c r="L93" i="6" s="1"/>
  <c r="K97" i="6"/>
  <c r="L97" i="6" s="1"/>
  <c r="K14" i="6"/>
  <c r="L14" i="6" s="1"/>
  <c r="K43" i="6"/>
  <c r="L43" i="6" s="1"/>
  <c r="K71" i="6"/>
  <c r="L71" i="6" s="1"/>
  <c r="K85" i="6"/>
  <c r="L85" i="6" s="1"/>
  <c r="K90" i="6"/>
  <c r="L90" i="6" s="1"/>
  <c r="L41" i="6"/>
  <c r="L72" i="6"/>
  <c r="K120" i="6"/>
  <c r="L120" i="6" s="1"/>
  <c r="L84" i="6"/>
  <c r="L100" i="6"/>
  <c r="L107" i="6"/>
  <c r="K115" i="6"/>
  <c r="L115" i="6" s="1"/>
  <c r="K8" i="6"/>
  <c r="K33" i="6"/>
  <c r="L33" i="6" s="1"/>
  <c r="K38" i="6"/>
  <c r="L38" i="6" s="1"/>
  <c r="K54" i="6"/>
  <c r="L54" i="6" s="1"/>
  <c r="K62" i="6"/>
  <c r="L62" i="6" s="1"/>
  <c r="K80" i="6"/>
  <c r="L80" i="6" s="1"/>
  <c r="K88" i="6"/>
  <c r="L88" i="6" s="1"/>
  <c r="K96" i="6"/>
  <c r="L96" i="6" s="1"/>
  <c r="K103" i="6"/>
  <c r="L103" i="6" s="1"/>
  <c r="K111" i="6"/>
  <c r="L111" i="6" s="1"/>
  <c r="K119" i="6"/>
  <c r="L119" i="6" s="1"/>
  <c r="K37" i="6"/>
  <c r="L37" i="6" s="1"/>
  <c r="K13" i="6"/>
  <c r="L13" i="6" s="1"/>
  <c r="K16" i="6"/>
  <c r="L16" i="6" s="1"/>
  <c r="L29" i="6"/>
  <c r="K32" i="6"/>
  <c r="L32" i="6" s="1"/>
  <c r="K53" i="6"/>
  <c r="K61" i="6"/>
  <c r="L61" i="6" s="1"/>
  <c r="K79" i="6"/>
  <c r="K87" i="6"/>
  <c r="L87" i="6" s="1"/>
  <c r="K95" i="6"/>
  <c r="L95" i="6" s="1"/>
  <c r="K102" i="6"/>
  <c r="L102" i="6" s="1"/>
  <c r="K110" i="6"/>
  <c r="L110" i="6" s="1"/>
  <c r="K118" i="6"/>
  <c r="L118" i="6" s="1"/>
  <c r="K73" i="6" l="1"/>
  <c r="L73" i="6" s="1"/>
  <c r="L69" i="6"/>
  <c r="K63" i="6"/>
  <c r="L63" i="6" s="1"/>
  <c r="K121" i="6"/>
  <c r="L121" i="6" s="1"/>
  <c r="L79" i="6"/>
  <c r="L8" i="6"/>
  <c r="L53" i="6"/>
  <c r="L7" i="6"/>
</calcChain>
</file>

<file path=xl/sharedStrings.xml><?xml version="1.0" encoding="utf-8"?>
<sst xmlns="http://schemas.openxmlformats.org/spreadsheetml/2006/main" count="264" uniqueCount="118">
  <si>
    <t>OPIS</t>
  </si>
  <si>
    <t>Ime ponujenega artikla</t>
  </si>
  <si>
    <t>ŠIFRA DPU</t>
  </si>
  <si>
    <t>Šifra za naročanje</t>
  </si>
  <si>
    <t>Pakiranje</t>
  </si>
  <si>
    <t>Enota mere</t>
  </si>
  <si>
    <t>Okvirna letna količina</t>
  </si>
  <si>
    <t>Cena brez DDV</t>
  </si>
  <si>
    <t>Vrednost  brez DDV</t>
  </si>
  <si>
    <t xml:space="preserve"> % DDV</t>
  </si>
  <si>
    <t>Vrednost z DDV</t>
  </si>
  <si>
    <t>Cena na pakiranje brez ddv</t>
  </si>
  <si>
    <t>kos</t>
  </si>
  <si>
    <t xml:space="preserve">SKUPAJ </t>
  </si>
  <si>
    <t>Opombe</t>
  </si>
  <si>
    <t>Kjer je naveden artikel "kot npr" je to samo v informacijo kakšno kvaliteto zahtevamo. Ponudite lahko enakovreden artikel.</t>
  </si>
  <si>
    <t>Pri izdelavi predračuna so upoštevane zahtevane enote mere ter vse strokovne in ostale zahteve naročnika.</t>
  </si>
  <si>
    <t>Seznanjeni smo z dejstvom, da se razpisane količine blaga med letom lahko spremenijo.</t>
  </si>
  <si>
    <t>Kraj in datum:</t>
  </si>
  <si>
    <t>Žig:</t>
  </si>
  <si>
    <t>Podpis odgovorne osebe:</t>
  </si>
  <si>
    <t xml:space="preserve">PONUDNIK:   </t>
  </si>
  <si>
    <t>IV. - MATERIAL ZA ZDRAVSTVENO NEGO</t>
  </si>
  <si>
    <t>sc</t>
  </si>
  <si>
    <t>Kontaktni gel za ultrazvok-terapevtski fth  A 1000 ml</t>
  </si>
  <si>
    <t>zav</t>
  </si>
  <si>
    <t>Lonček za pitje z ustnikom ( dulčkom) in ventilom, kapaciteta 250ml ( -/+ 50ml), ne sme biti gladek- poršina narebrena tako da ne drsi iz rok, lahko z ročko</t>
  </si>
  <si>
    <t>Cevke za pitje iz mehkega PVC, zavitek A250</t>
  </si>
  <si>
    <t xml:space="preserve">Pas esmarch clip </t>
  </si>
  <si>
    <t>Posodica PVC za zobne proteze</t>
  </si>
  <si>
    <t>Brizga za injeciranje, trodelna z razločno skalo, 10ml SC A 100 kos</t>
  </si>
  <si>
    <t>Brizga za injeciranje, trodelna z razločno skalo, 20ml SC A 50 kos</t>
  </si>
  <si>
    <t>Brizga za injiciranje, trodelna, z razločno skalo, 3ml SC A 100 kos</t>
  </si>
  <si>
    <t>Brizga za injiciranje, trodelna, z razločno skalo, 5ml SC A 100 kos</t>
  </si>
  <si>
    <t>Brizga za injiciranje, trodelna, z razločno skalo, 60ml</t>
  </si>
  <si>
    <t>Črevesna sonda CH12, 40 cm, cilindrična, s centralno odprtino, z enim ali dvema stranskima očesoma, medicinski PVC, sterilna</t>
  </si>
  <si>
    <t>Fotobanjica, pleksi, 43x33 cm</t>
  </si>
  <si>
    <t>Fotobanjica, pleksi, 17x22 cm</t>
  </si>
  <si>
    <t>Lopatice za jezik lesene, pakiranje v zavitku, nesterilne A 100</t>
  </si>
  <si>
    <t>Gobice za čiščenje ustne votline, velikost M, pakiranje A100</t>
  </si>
  <si>
    <t>Gravitacijski sistemi za hranjenje po sondi, z nastavkom za spoj s steklenico, sterilni (enake kvalitete kot APLLIKS)</t>
  </si>
  <si>
    <t>Injekcijske igle za enkratno uporabo, brez lateksa, dimenzije: 0,45 mm x 16mm, SC A 100</t>
  </si>
  <si>
    <t>Injekcijske igle za enkratno uporabo, brez lateksa, dimenzije: 0,60 mm x 25 mm, SC A 100</t>
  </si>
  <si>
    <t>Injekcijske igle za enkratno uporabo, brez lateksa, dimenzije: 0,80 mm x 50 mm, SC A 100</t>
  </si>
  <si>
    <t>Injekcijske igle za enkratno uporabo, brez lateksa, dimenzije: 1,2 mm x 50 mm, SC A 100</t>
  </si>
  <si>
    <t>Kanila nosna, dvoroga, za vpihovanje kisika za enkratno uporabo, dolžine 2,1 m.</t>
  </si>
  <si>
    <t>Kanilavenozna dvovhodna, brez lateksa, material - teflon, velikosti G18 1.2X45cm, SC A 50</t>
  </si>
  <si>
    <t>Kanilavenozna dvovhodna, brez lateksa, material - teflon, velikosti G20 1.10X32cm, SC A 50</t>
  </si>
  <si>
    <t>Kanilavenozna dvovhodna, brez lateksa, material - teflon, velikosti G22 0.9X25cm, SC A 50</t>
  </si>
  <si>
    <t>Kateter aspiracijski z Y konektom, iz medicinskega PVC, brez lateksa, matirana površina cevke omogoča uvajanje brez maziv, velikosti CH 14X500 mm</t>
  </si>
  <si>
    <t>Kateter aspiracijski z Y konektom, iz medicinskega PVC, brez lateksa, matirana površina cevke omogoča uvajanje brez maziv, velikosti CH 16X500 mm</t>
  </si>
  <si>
    <t>Kemični integrator za parno sterilizacijo, ki se odziva na vse parametre parne sterilizacije, ki skupaj uspešno uničijo vse žive organizme in njihove spore. Ustrezati mora standardu ISO 11140-1, razred 5, SC A 250</t>
  </si>
  <si>
    <t>Maska za inhalacije in kisik, s 6ml razpršilcem in cevjo, 2.1m, odrasla.</t>
  </si>
  <si>
    <t>Maska za kisik z Venturijevim ventilom, s stiščkom in kompletom Venturi ventilov za dovod 24, 28, 31, 35, 40 in 60% kisika. Dobro vidna in nezbrisljiva oznaka kisika in pretoka na konektu, konektor za ventile ima zunanji premer 22 mm SC A 25 kosov.</t>
  </si>
  <si>
    <t>Nosilec za urinsko vrečko (kot npr. Conveen)</t>
  </si>
  <si>
    <t>Ohaio maska za kisik z balonom za odrasle, s priključno cevjo 2.1 m</t>
  </si>
  <si>
    <t>Pestilo porcelansko dolžine 115mm</t>
  </si>
  <si>
    <t>Pretočna kanila, za pretakanje sterilnih tekočin v zaprtih sistemih, ozka mikrogladka vbodna igla z zaščitno kapico, globoko razpotegnjene luknje za tekočine, minimalni rezidualni volumen, priročno oblikovano prijemalo za lažje rokovanje, produkt in pakiranje brez PVC, brez lateksa, brez DEHP, v kartonu 300 kosov</t>
  </si>
  <si>
    <t>Prevlečeni sterilni urinski katetri za enkratno katetrizacijo brez trenja, aktivacija prevleke s sterilno vodo, CH 12, 40 CM (enake kvalitete kot EASICATH)</t>
  </si>
  <si>
    <t>PVC ledvička</t>
  </si>
  <si>
    <t>Rezalec in drobilec tablet, iz PE materiala</t>
  </si>
  <si>
    <t>Sistem za infuzijo, ki se uporablja za aplikacijo infuzijskih raztopin in zdravil iz steklene in plastične embalaže. Dolžina sistema je 150cm. Izdlek ima dvokanalno plastično iglo s pokrovčkom, za prebod zamaškov plastičnih vrečk, kapalnik dolžine 10 cm, zračni filter in 15 µm infuzijski filter, Luer Lock nastavek z zaščitnim pokrovčkom, regulator pretoka ter 140 cm dolgo cev iz medicinskega PVC. izdelek je steriliziran z etilenoksidom in uporaben 5 let. Lateks free. Zahtevano pakiranje 15 kosov v škatli (kot npr.bioprod/pharmagena ali enakovredno).</t>
  </si>
  <si>
    <t>Skalpel z ročajem za enkratno uporabo, FIG. 10, SC A 10</t>
  </si>
  <si>
    <t>Sonda črevesna CH 30 cm,cilindrična, centralna odprtina, z balonom, medicinski pvc, sterilna, 400mm (enake kvalitete kot TIK)</t>
  </si>
  <si>
    <t>Steklenica PVC moška s pokrovom</t>
  </si>
  <si>
    <t>Škarje kirurške 115 mm ravne</t>
  </si>
  <si>
    <t>Terilnica, porcelanasta, 65X40mm</t>
  </si>
  <si>
    <t>Nastavki za ušesni termometer Braun termoscan, LF 40 EULA, pakiranje A10</t>
  </si>
  <si>
    <t>Nastavki za ušesni termometer Genius 2, pakiranje A10</t>
  </si>
  <si>
    <t>Termometer telesni, brez živega srebra</t>
  </si>
  <si>
    <t xml:space="preserve">Urinska vrečka, sterilna, 2l z odtokom, nepovratni ventil, stišček, odvzemno mesto za odvzem urina, T-izpust, menjava na 7-14 dni. </t>
  </si>
  <si>
    <t>Urinski kateter iz medicinskega PVC, brez lateksa, za umetni odvzem seča pri moških, CH 12X400 mm</t>
  </si>
  <si>
    <t>Voda za kisik 500ml (respiflo H univerz. steklenica 500ml z adapterjem)</t>
  </si>
  <si>
    <t>Vrečka cold hot 10 x 27cm ( dopuščamo odstopanje -/+ 5cm v obe dimenziji)</t>
  </si>
  <si>
    <t>Vrečka cold hot 20 x 30cm ( dopuščamo odstopanje -/+ 5cm v obe dimenziji)</t>
  </si>
  <si>
    <t>Zamaški za katetre</t>
  </si>
  <si>
    <t xml:space="preserve">Zbiralnik za igle iz plastike, kopolimerja in polipropilena. Odporni morajo biti na topila in tekočino. Barvila s katerim so obarvana ne smejo vsebovati kadmija in drugih težkih kovin. Lahko se upepelijo, rdeče barve, pravokoten, kapaciteta 8l. </t>
  </si>
  <si>
    <t>Zbiralnik za igle iz plastike, kopolimerja in polipropilena. Odporni morajo biti na topila in tekočino. Barvila s katerim so obarvana ne smejo vsebovati kadmija in drugih težkih kovin. Lahko se upepelijo. Kvadratnih oblik, dimenzije 120X120 mm, kapaciteta 1.5l.</t>
  </si>
  <si>
    <t>Zbiralnik za ostre predmete, pravokoten, volumen= 0.2l, varno zapiranje, material: polipropilen (obarvan z barvili - bele barve, ki ne vsebuje kadmija ali drugih težkih kovin) iz upepelitvenega procesa ne izhajajo škodljive snovi, kar je v skladu z okoljskimi merili. Odporen na topila.</t>
  </si>
  <si>
    <t>Zbiralnik za ostre predmete, volumen 0,6l</t>
  </si>
  <si>
    <t>Želodčna sonda CH16, dolžina 80 cm, z oznako na 45, 55 in 65 cm, cilindrična z dvema stranskima očesoma, medicinski PVC, sterilna</t>
  </si>
  <si>
    <t>Želodčna sonda CH14, dolžina 80 cm, z oznako na 45, 55 in 65 cm, cilindrična z dvema stranskima očesoma, medicinski PVC, sterilna</t>
  </si>
  <si>
    <t>Želodčna sonda CH12, dolžina 80 cm, z oznako na 45, 55 in 65 cm, cilindrična z dvema stranskima očesoma, medicinski PVC, sterilna</t>
  </si>
  <si>
    <t>Priključek med katetrom in urinsko vrečko Ch 20 (kot npr. Tik prikluček)</t>
  </si>
  <si>
    <t>Dozator za zdravila, 4 delni, z drsnim pokrovčkom v obe smeri za lažji dostop do vsebine</t>
  </si>
  <si>
    <t>Ponudba je lahko po podsklopih. Vsak podsklop je zaključena celota</t>
  </si>
  <si>
    <t>Fotobanjica, pleksi, 30x24x60x3 cm</t>
  </si>
  <si>
    <t>2. PODSKLOP: BRIZGE</t>
  </si>
  <si>
    <t>3. PODSKLOP: STERILIZACIJA</t>
  </si>
  <si>
    <t>4. PODSKLOP: OSTALO</t>
  </si>
  <si>
    <t>Brezigelni konekt za IV kanilo, sterilen, služi kot spoj med IV kanilo in inf. Sistemom (enake kvalitete kot ICU MEDICAL) A50</t>
  </si>
  <si>
    <t>Komprese za oskrbo traheostome z odprtino in metalno oblogo na eni strani. Dimenzije: 8 cm x 9 cm (kot npr. Metalline) A50</t>
  </si>
  <si>
    <r>
      <t xml:space="preserve">Zbiralnik za urin </t>
    </r>
    <r>
      <rPr>
        <i/>
        <sz val="9"/>
        <color theme="1"/>
        <rFont val="Calibri"/>
        <family val="2"/>
        <charset val="238"/>
        <scheme val="minor"/>
      </rPr>
      <t>700 ml</t>
    </r>
    <r>
      <rPr>
        <sz val="9"/>
        <color theme="1"/>
        <rFont val="Calibri"/>
        <family val="2"/>
        <charset val="238"/>
        <scheme val="minor"/>
      </rPr>
      <t>, sterilen (kot npr. Conveen nožna urinska vrečka) A10</t>
    </r>
  </si>
  <si>
    <t>Pas za pritrditev urinske zbiralne vrečke na nogo, izdelan iz elastične, za kožo prijazne tkanine, pralen pri temperaturi do 60 st. (kot npr. Conveen) A10</t>
  </si>
  <si>
    <t>Kateter aspiracijski z Y konektom, iz medicinskega PVC, brez lateksa, matirana površina cevke omogoča uvajanje brez maziv, velikosti CH 12X500mm A60</t>
  </si>
  <si>
    <t>Kateter brizgalka 100 ml, trodelna, sterilna, z razločno skalo A25</t>
  </si>
  <si>
    <t>Urinski  kateter z balonom, iz lateksa, prevlečen s hidrogel prevleko, primeren za suprapubično postavitev kot tudi skozi sečevod, z antibakterijskim delovanjem, namestitev do 12 tednov, z ravnim in zaobljenim vrhom, s priključkom za spiralno tekočino, velikosti CH 12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</si>
  <si>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14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</si>
  <si>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16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</si>
  <si>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18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</si>
  <si>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20 (kvalitete Biocath Foley Catheter, proizvajalec Bard medical) A10</t>
  </si>
  <si>
    <t>Urinski  kateter z balonom, iz lateksa, prevlečen s hidrogel prevleko, primeren za suprapubično postavitev kot tudi skozi sečevod, z antibakterijskim delovanjem, namestitev do 12 tednov, z ravnim in zaobljenim vrhom, s priključkom za spiralno tekočino, velikosti CH 22 (kvalitete Biocath Foley Catheter, proizvajalec Bard medical) A10</t>
  </si>
  <si>
    <t>Hidrofilno prevlečeni sterilni urinski katetri za enkratno katetrizacijo brez trenja, z drsnikoma za preprečevanje infekcije, ktivacija prevleke s sterilno vodo, CH 12, 40 CM A30</t>
  </si>
  <si>
    <t>Enodelni, samolepilni, silikonski urinali, s posebnim vrhom, ki zagotavlja neprekinjem pretok urina, 30mm A30</t>
  </si>
  <si>
    <t>Vbodna igla za aspiracijo tekočin iz vreč ali plastičnih kontejnerjev (npr. fiziološka raztopina) z brezigelnim konektom, brez zračenja. Igla mora biti podprta s študijo, da je uporabna do 7 dni. A50</t>
  </si>
  <si>
    <t>Vrečke za parno sterilizacijo, Material: folija poliester in polipropilen ter visoko kakovosten medicinski papir iz čiste celuloze, 70GR. Opremljen mora biti z ustreznim procesnim kemičnim indikatorjem in določilom o spremembi barve po uspešni sterilizaciji s paro (v slovenskem ali angleškem jeziku). Pri odpiranju po sterilizaciji se folija ne sme zliti, da ne pride do kontaminacije vsebine; napisi in kemični indikatorji morajo biti izven dosega zapakiranega materiala. Folija mora biti prozorna, da se vidi vsebina v notranjost rokava. Na ovojnini mora biti številka LOTA, ter širina in dolžina vrečke. Šiv na vrečki mora biti trden, da prenese parno sterilizacjo, hkrati pa mora omogočati enostavno odpiranje brez trganja vlaken. Ovojnina mora ustrezati standardu ISO 11607-1 in EN 11607-2, EN 868-5, dimenzija 90mm/200mm A100</t>
  </si>
  <si>
    <t>Vrečke za parno sterilizacijo, Material: folija poliester in polipropilen ter visoko kakovosten medicinski papir iz čiste celuloze, 70GR. Opremljen mora biti z ustreznim procesnim kemičnim indikatorjem in določilom o spremembi barve po uspešni sterilizaciji s paro (v slovenskem ali angleškem jeziku). Pri odpiranju po sterilizaciji se folija ne sme zliti, da ne pride do kontaminacije vsebine; napisi in kemični indikatorji morajo biti izven dosega zapakiranega materiala. Folija mora biti prozorna, da se vidi vsebina v notranjost rokava. Na ovojnini mora biti številka LOTA, ter širina in dolžina vrečke. Šiv na vrečki mora biti trden, da prenese parno sterilizacjo, hkrati pa mora omogočati enostavno odpiranje brez trganja vlaken. Ovojnina mora ustrezati standardu ISO 11607-1 in EN 11607-2, EN 868-5, dimenzija 130mm/270mm A100</t>
  </si>
  <si>
    <t>Vrečke za parno sterilizacijo, Material: folija poliester in polipropilen ter visoko kakovosten medicinski papir iz čiste celuloze, 70GR. Opremljen mora biti z ustreznim procesnim kemičnim indikatorjem in določilom o spremembi barve po uspešni sterilizaciji s paro (v slovenskem ali angleškem jeziku). Pri odpiranju po sterilizaciji se folija ne sme zliti, da ne pride do kontaminacije vsebine; napisi in kemični indikatorji morajo biti izven dosega zapakiranega materiala. Folija mora biti prozorna, da se vidi vsebina v notranjost rokava. Na ovojnini mora biti številka LOTA, ter širina in dolžina vrečke. Šiv na vrečki mora biti trden, da prenese parno sterilizacjo, hkrati pa mora omogočati enostavno odpiranje brez trganja vlaken. Ovojnina mora ustrezati standardu ISO 11607-1 in EN 11607-2, EN 868-5, dimenzija 200mm/350mm A100</t>
  </si>
  <si>
    <t>EKG elektrode - penasta blazinica, kontaktni gel, samolepilne (kot elektroda skinta F50 gumb) A50</t>
  </si>
  <si>
    <t>Elektrode za elektrostimulacijo, samolepilne, Dimenzije: 5 cm x 9 cm A4</t>
  </si>
  <si>
    <t>Elektrode za elektrostimulacijo, samolepilne, Dimenzije: 4 cm x 6,4 cm A4</t>
  </si>
  <si>
    <t>Pas esmarch za enratno uporabo A25</t>
  </si>
  <si>
    <t>Enorogi nosni kateter za kisik A100</t>
  </si>
  <si>
    <t>Vrečka za bruhanje z obročem za enkratno uporabo A50</t>
  </si>
  <si>
    <t>Metuljčki za odvzem venozne krvi in kratkorajno venozno uporabo do 2 uri. (kot npr. BD Vacutainer Safety lock) A50</t>
  </si>
  <si>
    <t>Set za katetrizacijo sterilen, za enkratno uporabo, ki mora vsebovati: ledvičko, posodico s tamponi, plastičen pean, vrečko za smeti, rokavice. Kot npr. B&amp;V ali enakovredno. A12</t>
  </si>
  <si>
    <t>5. PODSKLOP: URINSKE VREČKE</t>
  </si>
  <si>
    <t>1. PODSKLOP: KATETRI, KANILE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</si>
</sst>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
  </numFmts>
  <fonts count="12" x14ac:knownFonts="1">
    <font>
      <sz val="11"/>
      <color theme="1"/>
      <name val="Calibri"/>
      <family val="2"/>
      <charset val="238"/>
      <scheme val="minor"/>
    </font>
    <font>
      <sz val="11"/>
      <color theme="1"/>
      <name val="Calibri"/>
      <family val="2"/>
      <charset val="238"/>
      <scheme val="minor"/>
    </font>
    <font>
      <b/>
      <sz val="12"/>
      <name val="Calibri"/>
      <family val="2"/>
      <charset val="238"/>
      <scheme val="minor"/>
    </font>
    <font>
      <sz val="9"/>
      <name val="Calibri"/>
      <family val="2"/>
      <charset val="238"/>
      <scheme val="minor"/>
    </font>
    <font>
      <sz val="10"/>
      <name val="Arial"/>
      <family val="2"/>
      <charset val="238"/>
    </font>
    <font>
      <b/>
      <sz val="9"/>
      <name val="Calibri"/>
      <family val="2"/>
      <charset val="238"/>
      <scheme val="minor"/>
    </font>
    <font>
      <sz val="10"/>
      <name val="Calibri"/>
      <family val="2"/>
      <charset val="238"/>
      <scheme val="minor"/>
    </font>
    <font>
      <sz val="10"/>
      <color theme="1"/>
      <name val="Calibri"/>
      <family val="2"/>
      <charset val="238"/>
      <scheme val="minor"/>
    </font>
    <font>
      <sz val="9"/>
      <color theme="1"/>
      <name val="Calibri"/>
      <family val="2"/>
      <charset val="238"/>
      <scheme val="minor"/>
    </font>
    <font>
      <sz val="11"/>
      <name val="Calibri"/>
      <family val="2"/>
      <charset val="238"/>
      <scheme val="minor"/>
    </font>
    <font>
      <b/>
      <sz val="10"/>
      <name val="Calibri"/>
      <family val="2"/>
      <charset val="238"/>
      <scheme val="minor"/>
    </font>
    <font>
      <i/>
      <sz val="9"/>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DDEBF7"/>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4" fillId="0" borderId="0"/>
  </cellStyleXfs>
  <cellXfs count="136">
    <xf numFmtId="0" fontId="0" fillId="0" borderId="0" xfId="0"/>
    <xf numFmtId="0" fontId="5" fillId="0" borderId="6" xfId="2"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wrapText="1"/>
    </xf>
    <xf numFmtId="0" fontId="6" fillId="0" borderId="0" xfId="0" applyFont="1" applyAlignment="1">
      <alignment horizontal="center" vertical="center" wrapText="1"/>
    </xf>
    <xf numFmtId="44" fontId="6" fillId="0" borderId="0" xfId="1" applyFont="1" applyFill="1" applyAlignment="1">
      <alignment horizontal="center" vertical="center" wrapText="1"/>
    </xf>
    <xf numFmtId="0" fontId="6" fillId="0" borderId="0" xfId="0" applyFont="1" applyAlignment="1">
      <alignment vertical="center"/>
    </xf>
    <xf numFmtId="0" fontId="7" fillId="0" borderId="0" xfId="0" applyFont="1" applyAlignment="1">
      <alignment horizontal="left" vertical="center"/>
    </xf>
    <xf numFmtId="0" fontId="7" fillId="0" borderId="0" xfId="0" applyFont="1"/>
    <xf numFmtId="0" fontId="7" fillId="0" borderId="0" xfId="0" applyFont="1" applyAlignment="1">
      <alignment horizontal="center" vertical="center"/>
    </xf>
    <xf numFmtId="44" fontId="7" fillId="0" borderId="0" xfId="1" applyFont="1" applyFill="1" applyAlignment="1">
      <alignment horizontal="center" vertical="center"/>
    </xf>
    <xf numFmtId="0" fontId="6" fillId="0" borderId="0" xfId="0" applyFont="1"/>
    <xf numFmtId="0" fontId="6" fillId="0" borderId="0" xfId="0" applyFont="1" applyProtection="1">
      <protection locked="0"/>
    </xf>
    <xf numFmtId="0" fontId="6" fillId="0" borderId="0" xfId="0" applyFont="1" applyAlignment="1" applyProtection="1">
      <alignment horizontal="center"/>
      <protection locked="0"/>
    </xf>
    <xf numFmtId="0" fontId="6" fillId="2" borderId="0" xfId="0" applyFont="1" applyFill="1" applyAlignment="1">
      <alignment horizontal="center" vertical="center"/>
    </xf>
    <xf numFmtId="0" fontId="10" fillId="2" borderId="6" xfId="2" applyFont="1" applyFill="1" applyBorder="1" applyAlignment="1">
      <alignment horizontal="center" vertical="center" wrapText="1"/>
    </xf>
    <xf numFmtId="164" fontId="10" fillId="2" borderId="6" xfId="1" applyNumberFormat="1" applyFont="1" applyFill="1" applyBorder="1" applyAlignment="1">
      <alignment horizontal="right" vertical="center" wrapText="1"/>
    </xf>
    <xf numFmtId="44" fontId="10" fillId="2" borderId="6" xfId="1" applyFont="1" applyFill="1" applyBorder="1" applyAlignment="1">
      <alignment horizontal="right" vertical="center" wrapText="1"/>
    </xf>
    <xf numFmtId="44" fontId="10" fillId="2" borderId="7" xfId="1" applyFont="1" applyFill="1" applyBorder="1" applyAlignment="1">
      <alignment horizontal="right" vertical="center" wrapText="1"/>
    </xf>
    <xf numFmtId="0" fontId="6" fillId="0" borderId="0" xfId="0" applyFont="1" applyAlignment="1">
      <alignment horizontal="center" vertical="center"/>
    </xf>
    <xf numFmtId="0" fontId="6" fillId="0" borderId="0" xfId="0" applyFont="1" applyAlignment="1" applyProtection="1">
      <alignment horizontal="center" vertical="center"/>
      <protection locked="0"/>
    </xf>
    <xf numFmtId="164" fontId="6" fillId="0" borderId="0" xfId="1" applyNumberFormat="1" applyFont="1" applyBorder="1" applyAlignment="1" applyProtection="1">
      <alignment horizontal="right" vertical="center"/>
      <protection locked="0"/>
    </xf>
    <xf numFmtId="44" fontId="6" fillId="0" borderId="0" xfId="1" applyFont="1" applyBorder="1" applyAlignment="1" applyProtection="1">
      <alignment vertical="center"/>
      <protection locked="0"/>
    </xf>
    <xf numFmtId="0" fontId="7" fillId="0" borderId="0" xfId="0" applyFont="1" applyAlignment="1">
      <alignment horizontal="right" vertical="center"/>
    </xf>
    <xf numFmtId="0" fontId="10" fillId="2" borderId="5" xfId="2" applyFont="1" applyFill="1" applyBorder="1" applyAlignment="1">
      <alignment horizontal="left" vertical="center" wrapText="1"/>
    </xf>
    <xf numFmtId="164" fontId="6" fillId="0" borderId="0" xfId="1" applyNumberFormat="1" applyFont="1" applyFill="1" applyAlignment="1">
      <alignment horizontal="right" vertical="center" wrapText="1"/>
    </xf>
    <xf numFmtId="164" fontId="6" fillId="0" borderId="0" xfId="0" applyNumberFormat="1" applyFont="1" applyAlignment="1">
      <alignment horizontal="right" vertical="center"/>
    </xf>
    <xf numFmtId="164" fontId="7" fillId="0" borderId="0" xfId="1" applyNumberFormat="1" applyFont="1" applyFill="1" applyAlignment="1">
      <alignment horizontal="right" vertical="center"/>
    </xf>
    <xf numFmtId="0" fontId="7" fillId="0" borderId="0" xfId="0" applyFont="1" applyAlignment="1" applyProtection="1">
      <alignment horizontal="right" vertical="center"/>
      <protection locked="0"/>
    </xf>
    <xf numFmtId="0" fontId="2" fillId="0" borderId="0" xfId="0" applyFont="1"/>
    <xf numFmtId="0" fontId="6" fillId="0" borderId="0" xfId="0" applyFont="1" applyAlignment="1" applyProtection="1">
      <alignment vertical="center"/>
      <protection locked="0"/>
    </xf>
    <xf numFmtId="0" fontId="6" fillId="2" borderId="21" xfId="0" applyFont="1" applyFill="1" applyBorder="1" applyAlignment="1">
      <alignment horizontal="center" vertical="center"/>
    </xf>
    <xf numFmtId="0" fontId="6" fillId="4" borderId="8" xfId="0" applyFont="1" applyFill="1" applyBorder="1" applyAlignment="1">
      <alignment horizontal="center" vertical="center"/>
    </xf>
    <xf numFmtId="0" fontId="8" fillId="4" borderId="17" xfId="0" applyFont="1" applyFill="1" applyBorder="1" applyAlignment="1">
      <alignment vertical="center" wrapText="1"/>
    </xf>
    <xf numFmtId="0" fontId="6" fillId="4" borderId="10" xfId="2" applyFont="1" applyFill="1" applyBorder="1" applyAlignment="1" applyProtection="1">
      <alignment wrapText="1"/>
      <protection locked="0"/>
    </xf>
    <xf numFmtId="0" fontId="6" fillId="4" borderId="10" xfId="2" applyFont="1" applyFill="1" applyBorder="1" applyAlignment="1">
      <alignment horizontal="center" vertical="center" wrapText="1"/>
    </xf>
    <xf numFmtId="0" fontId="7" fillId="4" borderId="10" xfId="0" applyFont="1" applyFill="1" applyBorder="1" applyAlignment="1">
      <alignment horizontal="center" vertical="center"/>
    </xf>
    <xf numFmtId="3" fontId="8" fillId="4" borderId="10" xfId="0" applyNumberFormat="1" applyFont="1" applyFill="1" applyBorder="1" applyAlignment="1">
      <alignment horizontal="center" vertical="center"/>
    </xf>
    <xf numFmtId="164" fontId="6" fillId="4" borderId="10" xfId="1" applyNumberFormat="1" applyFont="1" applyFill="1" applyBorder="1" applyAlignment="1" applyProtection="1">
      <alignment horizontal="right" vertical="center" wrapText="1"/>
      <protection locked="0"/>
    </xf>
    <xf numFmtId="44" fontId="6" fillId="4" borderId="10" xfId="1" applyFont="1" applyFill="1" applyBorder="1" applyAlignment="1">
      <alignment horizontal="center" vertical="center" wrapText="1"/>
    </xf>
    <xf numFmtId="44" fontId="6" fillId="4" borderId="10" xfId="1" applyFont="1" applyFill="1" applyBorder="1" applyAlignment="1" applyProtection="1">
      <alignment horizontal="center" vertical="center" wrapText="1"/>
      <protection locked="0"/>
    </xf>
    <xf numFmtId="44" fontId="6" fillId="4" borderId="11" xfId="1" applyFont="1" applyFill="1" applyBorder="1" applyAlignment="1">
      <alignment horizontal="center" vertical="center" wrapText="1"/>
    </xf>
    <xf numFmtId="44" fontId="6" fillId="4" borderId="4" xfId="1" applyFont="1" applyFill="1" applyBorder="1" applyAlignment="1">
      <alignment horizontal="center" vertical="center" wrapText="1"/>
    </xf>
    <xf numFmtId="0" fontId="8" fillId="4" borderId="16" xfId="0" applyFont="1" applyFill="1" applyBorder="1" applyAlignment="1">
      <alignment vertical="center" wrapText="1"/>
    </xf>
    <xf numFmtId="0" fontId="6" fillId="4" borderId="14" xfId="2" applyFont="1" applyFill="1" applyBorder="1" applyAlignment="1" applyProtection="1">
      <alignment wrapText="1"/>
      <protection locked="0"/>
    </xf>
    <xf numFmtId="0" fontId="6" fillId="4" borderId="14" xfId="2" applyFont="1" applyFill="1" applyBorder="1" applyAlignment="1">
      <alignment horizontal="center" vertical="center" wrapText="1"/>
    </xf>
    <xf numFmtId="0" fontId="7" fillId="4" borderId="14" xfId="0" applyFont="1" applyFill="1" applyBorder="1" applyAlignment="1">
      <alignment horizontal="center" vertical="center"/>
    </xf>
    <xf numFmtId="3" fontId="8" fillId="4" borderId="14" xfId="0" applyNumberFormat="1" applyFont="1" applyFill="1" applyBorder="1" applyAlignment="1">
      <alignment horizontal="center" vertical="center"/>
    </xf>
    <xf numFmtId="164" fontId="6" fillId="4" borderId="14" xfId="1" applyNumberFormat="1" applyFont="1" applyFill="1" applyBorder="1" applyAlignment="1" applyProtection="1">
      <alignment horizontal="right" vertical="center" wrapText="1"/>
      <protection locked="0"/>
    </xf>
    <xf numFmtId="44" fontId="6" fillId="4" borderId="14" xfId="1" applyFont="1" applyFill="1" applyBorder="1" applyAlignment="1" applyProtection="1">
      <alignment horizontal="center" vertical="center" wrapText="1"/>
      <protection locked="0"/>
    </xf>
    <xf numFmtId="44" fontId="6" fillId="4" borderId="15" xfId="1" applyFont="1" applyFill="1" applyBorder="1" applyAlignment="1">
      <alignment horizontal="center" vertical="center" wrapText="1"/>
    </xf>
    <xf numFmtId="0" fontId="8" fillId="4" borderId="14" xfId="0" applyFont="1" applyFill="1" applyBorder="1" applyAlignment="1" applyProtection="1">
      <alignment wrapText="1"/>
      <protection locked="0"/>
    </xf>
    <xf numFmtId="44" fontId="6" fillId="4" borderId="14" xfId="1" applyFont="1" applyFill="1" applyBorder="1" applyAlignment="1">
      <alignment horizontal="center" vertical="center" wrapText="1"/>
    </xf>
    <xf numFmtId="0" fontId="9" fillId="4" borderId="14" xfId="0" applyFont="1" applyFill="1" applyBorder="1" applyProtection="1">
      <protection locked="0"/>
    </xf>
    <xf numFmtId="0" fontId="9" fillId="4" borderId="14" xfId="0" applyFont="1" applyFill="1" applyBorder="1" applyAlignment="1">
      <alignment horizontal="center" vertical="center"/>
    </xf>
    <xf numFmtId="1" fontId="6" fillId="4" borderId="14" xfId="2" applyNumberFormat="1" applyFont="1" applyFill="1" applyBorder="1" applyAlignment="1">
      <alignment horizontal="center" vertical="center" wrapText="1"/>
    </xf>
    <xf numFmtId="0" fontId="10" fillId="4" borderId="14" xfId="0" applyFont="1" applyFill="1" applyBorder="1" applyAlignment="1" applyProtection="1">
      <alignment horizontal="left" vertical="center" wrapText="1"/>
      <protection locked="0"/>
    </xf>
    <xf numFmtId="1" fontId="6" fillId="4" borderId="14" xfId="0" applyNumberFormat="1" applyFont="1" applyFill="1" applyBorder="1" applyAlignment="1">
      <alignment horizontal="center" vertical="center" wrapText="1"/>
    </xf>
    <xf numFmtId="44" fontId="9" fillId="4" borderId="14" xfId="1" applyFont="1" applyFill="1" applyBorder="1" applyAlignment="1" applyProtection="1">
      <alignment horizontal="center" vertical="center" wrapText="1"/>
      <protection locked="0"/>
    </xf>
    <xf numFmtId="44" fontId="9" fillId="4" borderId="15" xfId="1" applyFont="1" applyFill="1" applyBorder="1" applyAlignment="1">
      <alignment horizontal="center" vertical="center" wrapText="1"/>
    </xf>
    <xf numFmtId="44" fontId="9" fillId="4" borderId="4" xfId="1" applyFont="1" applyFill="1" applyBorder="1" applyAlignment="1">
      <alignment horizontal="center" vertical="center" wrapText="1"/>
    </xf>
    <xf numFmtId="0" fontId="8" fillId="4" borderId="12" xfId="0" applyFont="1" applyFill="1" applyBorder="1" applyAlignment="1">
      <alignment vertical="center" wrapText="1"/>
    </xf>
    <xf numFmtId="0" fontId="10" fillId="4" borderId="13" xfId="0" applyFont="1" applyFill="1" applyBorder="1" applyAlignment="1" applyProtection="1">
      <alignment horizontal="left" vertical="center" wrapText="1"/>
      <protection locked="0"/>
    </xf>
    <xf numFmtId="1" fontId="6" fillId="4" borderId="13" xfId="0" applyNumberFormat="1" applyFont="1" applyFill="1" applyBorder="1" applyAlignment="1">
      <alignment horizontal="center" vertical="center" wrapText="1"/>
    </xf>
    <xf numFmtId="0" fontId="7" fillId="4" borderId="13" xfId="0" applyFont="1" applyFill="1" applyBorder="1" applyAlignment="1">
      <alignment horizontal="center" vertical="center"/>
    </xf>
    <xf numFmtId="3" fontId="8" fillId="4" borderId="13" xfId="0" applyNumberFormat="1" applyFont="1" applyFill="1" applyBorder="1" applyAlignment="1">
      <alignment horizontal="center" vertical="center"/>
    </xf>
    <xf numFmtId="164" fontId="6" fillId="4" borderId="13" xfId="1" applyNumberFormat="1" applyFont="1" applyFill="1" applyBorder="1" applyAlignment="1" applyProtection="1">
      <alignment horizontal="right" vertical="center" wrapText="1"/>
      <protection locked="0"/>
    </xf>
    <xf numFmtId="0" fontId="2" fillId="4" borderId="1"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2" xfId="0" applyFont="1" applyFill="1" applyBorder="1" applyAlignment="1">
      <alignment horizontal="center" vertical="center" wrapText="1"/>
    </xf>
    <xf numFmtId="164" fontId="2" fillId="4" borderId="18" xfId="1" applyNumberFormat="1" applyFont="1" applyFill="1" applyBorder="1" applyAlignment="1">
      <alignment horizontal="right" vertical="center" wrapText="1"/>
    </xf>
    <xf numFmtId="44" fontId="2" fillId="4" borderId="19" xfId="1" applyFont="1" applyFill="1" applyBorder="1" applyAlignment="1">
      <alignment horizontal="center" vertical="center" wrapText="1"/>
    </xf>
    <xf numFmtId="44" fontId="2" fillId="4" borderId="3" xfId="1" applyFont="1" applyFill="1" applyBorder="1" applyAlignment="1">
      <alignment horizontal="center" vertical="center" wrapText="1"/>
    </xf>
    <xf numFmtId="0" fontId="0" fillId="0" borderId="0" xfId="0" applyFont="1"/>
    <xf numFmtId="0" fontId="0" fillId="0" borderId="0" xfId="0" applyFont="1" applyAlignment="1" applyProtection="1">
      <alignment horizontal="center" vertical="center"/>
      <protection locked="0"/>
    </xf>
    <xf numFmtId="44" fontId="6" fillId="2" borderId="0" xfId="1" applyFont="1" applyFill="1" applyBorder="1" applyAlignment="1" applyProtection="1">
      <alignment horizontal="center" vertical="center" wrapText="1"/>
      <protection locked="0"/>
    </xf>
    <xf numFmtId="0" fontId="6" fillId="2" borderId="0" xfId="0" applyFont="1" applyFill="1" applyBorder="1" applyAlignment="1">
      <alignment horizontal="center" vertical="center"/>
    </xf>
    <xf numFmtId="0" fontId="6" fillId="2" borderId="0" xfId="2" applyFont="1" applyFill="1" applyBorder="1" applyAlignment="1" applyProtection="1">
      <alignment wrapText="1"/>
      <protection locked="0"/>
    </xf>
    <xf numFmtId="0" fontId="6" fillId="2" borderId="0" xfId="2" applyFont="1" applyFill="1" applyBorder="1" applyAlignment="1" applyProtection="1">
      <alignment horizontal="center" vertical="center" wrapText="1"/>
      <protection locked="0"/>
    </xf>
    <xf numFmtId="44" fontId="6" fillId="2" borderId="0" xfId="1" applyFont="1" applyFill="1" applyBorder="1" applyAlignment="1">
      <alignment horizontal="center" vertical="center" wrapText="1"/>
    </xf>
    <xf numFmtId="0" fontId="6" fillId="2" borderId="0" xfId="2" applyFont="1" applyFill="1" applyBorder="1" applyAlignment="1">
      <alignment horizontal="center" vertical="center" wrapText="1"/>
    </xf>
    <xf numFmtId="44" fontId="2" fillId="2" borderId="0" xfId="1" applyFont="1" applyFill="1" applyBorder="1" applyAlignment="1">
      <alignment horizontal="center" vertical="center" wrapText="1"/>
    </xf>
    <xf numFmtId="44" fontId="6" fillId="4" borderId="9" xfId="1" applyFont="1" applyFill="1" applyBorder="1" applyAlignment="1">
      <alignment horizontal="center" vertical="center" wrapText="1"/>
    </xf>
    <xf numFmtId="44" fontId="9" fillId="4" borderId="13" xfId="1" applyFont="1" applyFill="1" applyBorder="1" applyAlignment="1" applyProtection="1">
      <alignment horizontal="center" vertical="center" wrapText="1"/>
      <protection locked="0"/>
    </xf>
    <xf numFmtId="44" fontId="9" fillId="4" borderId="25" xfId="1" applyFont="1" applyFill="1" applyBorder="1" applyAlignment="1">
      <alignment horizontal="center" vertical="center" wrapText="1"/>
    </xf>
    <xf numFmtId="44" fontId="9" fillId="4" borderId="22" xfId="1" applyFont="1" applyFill="1" applyBorder="1" applyAlignment="1">
      <alignment horizontal="center" vertical="center" wrapText="1"/>
    </xf>
    <xf numFmtId="0" fontId="3" fillId="4" borderId="16" xfId="0" applyFont="1" applyFill="1" applyBorder="1" applyAlignment="1">
      <alignment vertical="center" wrapText="1"/>
    </xf>
    <xf numFmtId="0" fontId="6" fillId="4" borderId="13" xfId="2" applyFont="1" applyFill="1" applyBorder="1" applyAlignment="1" applyProtection="1">
      <alignment wrapText="1"/>
      <protection locked="0"/>
    </xf>
    <xf numFmtId="0" fontId="6" fillId="4" borderId="13" xfId="2" applyFont="1" applyFill="1" applyBorder="1" applyAlignment="1">
      <alignment horizontal="center" vertical="center" wrapText="1"/>
    </xf>
    <xf numFmtId="44" fontId="6" fillId="4" borderId="13" xfId="1" applyFont="1" applyFill="1" applyBorder="1" applyAlignment="1" applyProtection="1">
      <alignment horizontal="center" vertical="center" wrapText="1"/>
      <protection locked="0"/>
    </xf>
    <xf numFmtId="44" fontId="6" fillId="4" borderId="25" xfId="1" applyFont="1" applyFill="1" applyBorder="1" applyAlignment="1">
      <alignment horizontal="center" vertical="center" wrapText="1"/>
    </xf>
    <xf numFmtId="44" fontId="6" fillId="4" borderId="22" xfId="1"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164" fontId="2" fillId="2" borderId="0" xfId="1" applyNumberFormat="1" applyFont="1" applyFill="1" applyBorder="1" applyAlignment="1">
      <alignment horizontal="right" vertical="center" wrapText="1"/>
    </xf>
    <xf numFmtId="0" fontId="10" fillId="3" borderId="1" xfId="2" applyFont="1" applyFill="1" applyBorder="1" applyAlignment="1">
      <alignment horizontal="center" wrapText="1"/>
    </xf>
    <xf numFmtId="0" fontId="10" fillId="3" borderId="2" xfId="2" applyFont="1" applyFill="1" applyBorder="1" applyAlignment="1">
      <alignment horizontal="center" wrapText="1"/>
    </xf>
    <xf numFmtId="0" fontId="10" fillId="3" borderId="3" xfId="2" applyFont="1" applyFill="1" applyBorder="1" applyAlignment="1">
      <alignment horizontal="center" wrapText="1"/>
    </xf>
    <xf numFmtId="0" fontId="0" fillId="0" borderId="0" xfId="0" applyFont="1" applyProtection="1">
      <protection locked="0"/>
    </xf>
    <xf numFmtId="0" fontId="0" fillId="0" borderId="0" xfId="0" applyFont="1" applyAlignment="1">
      <alignment horizontal="center" vertical="center"/>
    </xf>
    <xf numFmtId="0" fontId="0" fillId="2" borderId="0" xfId="0" applyFont="1" applyFill="1"/>
    <xf numFmtId="0" fontId="0" fillId="2" borderId="0" xfId="0" applyFont="1" applyFill="1" applyBorder="1"/>
    <xf numFmtId="0" fontId="10" fillId="0" borderId="0" xfId="2" applyFont="1" applyFill="1" applyBorder="1" applyAlignment="1">
      <alignment horizontal="center" wrapText="1"/>
    </xf>
    <xf numFmtId="164" fontId="0" fillId="0" borderId="0" xfId="0" applyNumberFormat="1" applyFont="1" applyAlignment="1" applyProtection="1">
      <alignment horizontal="right" vertical="center"/>
      <protection locked="0"/>
    </xf>
    <xf numFmtId="0" fontId="0" fillId="0" borderId="0" xfId="0" applyFont="1" applyAlignment="1">
      <alignment vertical="center"/>
    </xf>
    <xf numFmtId="0" fontId="0" fillId="0" borderId="0" xfId="0" applyFont="1" applyAlignment="1" applyProtection="1">
      <alignment vertical="center"/>
      <protection locked="0"/>
    </xf>
    <xf numFmtId="164" fontId="0" fillId="0" borderId="0" xfId="0" applyNumberFormat="1" applyFont="1" applyAlignment="1">
      <alignment horizontal="right" vertical="center"/>
    </xf>
    <xf numFmtId="44" fontId="2" fillId="0" borderId="0" xfId="1" applyFont="1" applyFill="1" applyBorder="1" applyAlignment="1">
      <alignment horizontal="center" vertical="center" wrapText="1"/>
    </xf>
    <xf numFmtId="44" fontId="10" fillId="0" borderId="16" xfId="1" applyFont="1" applyFill="1" applyBorder="1" applyAlignment="1">
      <alignment horizontal="center" vertical="center" wrapText="1"/>
    </xf>
    <xf numFmtId="44" fontId="6" fillId="4" borderId="16" xfId="1" applyFont="1" applyFill="1" applyBorder="1" applyAlignment="1">
      <alignment horizontal="center" vertical="center" wrapText="1"/>
    </xf>
    <xf numFmtId="1" fontId="6" fillId="4" borderId="13" xfId="2" applyNumberFormat="1" applyFont="1" applyFill="1" applyBorder="1" applyAlignment="1">
      <alignment horizontal="center" vertical="center" wrapText="1"/>
    </xf>
    <xf numFmtId="44" fontId="6" fillId="4" borderId="27" xfId="1" applyFont="1" applyFill="1" applyBorder="1" applyAlignment="1">
      <alignment horizontal="center" vertical="center" wrapText="1"/>
    </xf>
    <xf numFmtId="0" fontId="10" fillId="3" borderId="23" xfId="2" applyFont="1" applyFill="1" applyBorder="1" applyAlignment="1">
      <alignment horizontal="center" wrapText="1"/>
    </xf>
    <xf numFmtId="0" fontId="10" fillId="3" borderId="20" xfId="2" applyFont="1" applyFill="1" applyBorder="1" applyAlignment="1">
      <alignment horizontal="center" wrapText="1"/>
    </xf>
    <xf numFmtId="0" fontId="10" fillId="3" borderId="26" xfId="2" applyFont="1" applyFill="1" applyBorder="1" applyAlignment="1">
      <alignment horizontal="center" wrapText="1"/>
    </xf>
    <xf numFmtId="0" fontId="6" fillId="4" borderId="15" xfId="0" applyFont="1" applyFill="1" applyBorder="1" applyAlignment="1">
      <alignment horizontal="center" vertical="center"/>
    </xf>
    <xf numFmtId="0" fontId="6" fillId="4" borderId="10" xfId="2" applyFont="1" applyFill="1" applyBorder="1" applyAlignment="1" applyProtection="1">
      <alignment horizontal="center" vertical="center" wrapText="1"/>
      <protection locked="0"/>
    </xf>
    <xf numFmtId="0" fontId="6" fillId="4" borderId="14" xfId="2" applyFont="1" applyFill="1" applyBorder="1" applyAlignment="1" applyProtection="1">
      <alignment horizontal="center" vertical="center" wrapText="1"/>
      <protection locked="0"/>
    </xf>
    <xf numFmtId="0" fontId="10" fillId="4" borderId="14" xfId="0" applyFont="1" applyFill="1" applyBorder="1" applyAlignment="1" applyProtection="1">
      <alignment horizontal="center" vertical="center" wrapText="1"/>
      <protection locked="0"/>
    </xf>
    <xf numFmtId="0" fontId="6" fillId="4" borderId="13" xfId="2" applyFont="1" applyFill="1" applyBorder="1" applyAlignment="1" applyProtection="1">
      <alignment horizontal="center" vertical="center" wrapText="1"/>
      <protection locked="0"/>
    </xf>
    <xf numFmtId="0" fontId="10" fillId="3" borderId="1" xfId="2" applyFont="1" applyFill="1" applyBorder="1" applyAlignment="1">
      <alignment horizontal="center" wrapText="1"/>
    </xf>
    <xf numFmtId="0" fontId="10" fillId="3" borderId="2" xfId="2" applyFont="1" applyFill="1" applyBorder="1" applyAlignment="1">
      <alignment horizontal="center" wrapText="1"/>
    </xf>
    <xf numFmtId="0" fontId="10" fillId="3" borderId="3" xfId="2" applyFont="1" applyFill="1" applyBorder="1" applyAlignment="1">
      <alignment horizontal="center" wrapText="1"/>
    </xf>
    <xf numFmtId="0" fontId="7" fillId="2" borderId="0" xfId="0" applyFont="1" applyFill="1" applyBorder="1" applyAlignment="1">
      <alignment horizontal="center" vertical="center"/>
    </xf>
    <xf numFmtId="3" fontId="8" fillId="2" borderId="0" xfId="0" applyNumberFormat="1" applyFont="1" applyFill="1" applyBorder="1" applyAlignment="1">
      <alignment horizontal="center" vertical="center"/>
    </xf>
    <xf numFmtId="164" fontId="6" fillId="2" borderId="0" xfId="1" applyNumberFormat="1" applyFont="1" applyFill="1" applyBorder="1" applyAlignment="1" applyProtection="1">
      <alignment horizontal="right" vertical="center" wrapText="1"/>
      <protection locked="0"/>
    </xf>
    <xf numFmtId="0" fontId="6" fillId="4" borderId="24" xfId="0" applyFont="1" applyFill="1" applyBorder="1" applyAlignment="1">
      <alignment horizontal="center" vertical="center"/>
    </xf>
    <xf numFmtId="0" fontId="8" fillId="2" borderId="0" xfId="0" applyFont="1" applyFill="1" applyBorder="1" applyAlignment="1">
      <alignment vertical="center" wrapText="1"/>
    </xf>
    <xf numFmtId="0" fontId="10" fillId="3" borderId="1" xfId="2" applyFont="1" applyFill="1" applyBorder="1" applyAlignment="1">
      <alignment horizontal="center" wrapText="1"/>
    </xf>
    <xf numFmtId="0" fontId="10" fillId="3" borderId="2" xfId="2" applyFont="1" applyFill="1" applyBorder="1" applyAlignment="1">
      <alignment horizontal="center" wrapText="1"/>
    </xf>
    <xf numFmtId="0" fontId="10" fillId="3" borderId="3" xfId="2" applyFont="1" applyFill="1" applyBorder="1" applyAlignment="1">
      <alignment horizontal="center" wrapText="1"/>
    </xf>
    <xf numFmtId="0" fontId="6"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164" fontId="2" fillId="0" borderId="0" xfId="1" applyNumberFormat="1" applyFont="1" applyFill="1" applyBorder="1" applyAlignment="1">
      <alignment horizontal="right" vertical="center" wrapText="1"/>
    </xf>
    <xf numFmtId="0" fontId="0" fillId="0" borderId="0" xfId="0" applyFont="1" applyFill="1" applyBorder="1"/>
  </cellXfs>
  <cellStyles count="3">
    <cellStyle name="Navadno" xfId="0" builtinId="0"/>
    <cellStyle name="Navadno 2" xfId="2" xr:uid="{8EB3D04D-B798-4818-A0E6-E4BC8AE4D513}"/>
    <cellStyle name="Valuta" xfId="1" builtinId="4"/>
  </cellStyles>
  <dxfs count="0"/>
  <tableStyles count="0" defaultTableStyle="TableStyleMedium2" defaultPivotStyle="PivotStyleLight16"/>
  <colors>
    <mruColors>
      <color rgb="FFDDEBF7"/>
      <color rgb="FFFFF2CC"/>
      <color rgb="FFBFBFBF"/>
      <color rgb="FFE2EFDA"/>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A22A8-CE47-4310-95ED-4209EA62157A}">
  <sheetPr>
    <pageSetUpPr fitToPage="1"/>
  </sheetPr>
  <dimension ref="A1:M133"/>
  <sheetViews>
    <sheetView tabSelected="1" workbookViewId="0">
      <selection activeCell="B4" sqref="B4:L4"/>
    </sheetView>
  </sheetViews>
  <sheetFormatPr defaultColWidth="9.140625" defaultRowHeight="15" x14ac:dyDescent="0.25"/>
  <cols>
    <col min="1" max="1" width="3.85546875" style="73" customWidth="1"/>
    <col min="2" max="2" width="54" style="104" customWidth="1"/>
    <col min="3" max="3" width="22.42578125" style="73" customWidth="1"/>
    <col min="4" max="4" width="9.140625" style="99"/>
    <col min="5" max="5" width="16.42578125" style="73" customWidth="1"/>
    <col min="6" max="6" width="9.140625" style="73"/>
    <col min="7" max="8" width="9.140625" style="99"/>
    <col min="9" max="9" width="14.85546875" style="106" customWidth="1"/>
    <col min="10" max="10" width="20.7109375" style="104" customWidth="1"/>
    <col min="11" max="11" width="20.140625" style="104" customWidth="1"/>
    <col min="12" max="13" width="19.85546875" style="104" customWidth="1"/>
    <col min="14" max="16384" width="9.140625" style="73"/>
  </cols>
  <sheetData>
    <row r="1" spans="1:13" ht="15.75" x14ac:dyDescent="0.25">
      <c r="A1" s="29" t="s">
        <v>21</v>
      </c>
      <c r="B1" s="30"/>
      <c r="C1" s="98"/>
    </row>
    <row r="2" spans="1:13" x14ac:dyDescent="0.25">
      <c r="A2" s="11"/>
      <c r="B2" s="30"/>
      <c r="C2" s="98"/>
    </row>
    <row r="3" spans="1:13" ht="15.75" thickBot="1" x14ac:dyDescent="0.3"/>
    <row r="4" spans="1:13" ht="15.75" thickBot="1" x14ac:dyDescent="0.3">
      <c r="B4" s="128" t="s">
        <v>22</v>
      </c>
      <c r="C4" s="129"/>
      <c r="D4" s="129"/>
      <c r="E4" s="129"/>
      <c r="F4" s="129"/>
      <c r="G4" s="129"/>
      <c r="H4" s="129"/>
      <c r="I4" s="129"/>
      <c r="J4" s="129"/>
      <c r="K4" s="129"/>
      <c r="L4" s="130"/>
      <c r="M4" s="102"/>
    </row>
    <row r="5" spans="1:13" ht="15.75" thickBot="1" x14ac:dyDescent="0.3">
      <c r="B5" s="95" t="s">
        <v>117</v>
      </c>
      <c r="C5" s="96"/>
      <c r="D5" s="96"/>
      <c r="E5" s="96"/>
      <c r="F5" s="96"/>
      <c r="G5" s="96"/>
      <c r="H5" s="96"/>
      <c r="I5" s="96"/>
      <c r="J5" s="96"/>
      <c r="K5" s="96"/>
      <c r="L5" s="97"/>
      <c r="M5" s="102"/>
    </row>
    <row r="6" spans="1:13" ht="36" x14ac:dyDescent="0.25">
      <c r="A6" s="31"/>
      <c r="B6" s="24" t="s">
        <v>0</v>
      </c>
      <c r="C6" s="15" t="s">
        <v>1</v>
      </c>
      <c r="D6" s="15" t="s">
        <v>2</v>
      </c>
      <c r="E6" s="15" t="s">
        <v>3</v>
      </c>
      <c r="F6" s="15" t="s">
        <v>4</v>
      </c>
      <c r="G6" s="15" t="s">
        <v>5</v>
      </c>
      <c r="H6" s="1" t="s">
        <v>6</v>
      </c>
      <c r="I6" s="16" t="s">
        <v>7</v>
      </c>
      <c r="J6" s="17" t="s">
        <v>8</v>
      </c>
      <c r="K6" s="17" t="s">
        <v>9</v>
      </c>
      <c r="L6" s="18" t="s">
        <v>10</v>
      </c>
      <c r="M6" s="108" t="s">
        <v>11</v>
      </c>
    </row>
    <row r="7" spans="1:13" ht="24" x14ac:dyDescent="0.25">
      <c r="A7" s="32">
        <v>1</v>
      </c>
      <c r="B7" s="33" t="s">
        <v>90</v>
      </c>
      <c r="C7" s="34"/>
      <c r="D7" s="35">
        <v>30133</v>
      </c>
      <c r="E7" s="34"/>
      <c r="F7" s="116"/>
      <c r="G7" s="36" t="s">
        <v>23</v>
      </c>
      <c r="H7" s="37">
        <v>10</v>
      </c>
      <c r="I7" s="38">
        <v>0</v>
      </c>
      <c r="J7" s="39">
        <f t="shared" ref="J7:J43" si="0">SUM(H7*I7)</f>
        <v>0</v>
      </c>
      <c r="K7" s="40">
        <f>SUM(J7*0.22)</f>
        <v>0</v>
      </c>
      <c r="L7" s="41">
        <f t="shared" ref="L7:L29" si="1">SUM(J7:K7)</f>
        <v>0</v>
      </c>
      <c r="M7" s="42"/>
    </row>
    <row r="8" spans="1:13" ht="23.65" customHeight="1" x14ac:dyDescent="0.25">
      <c r="A8" s="32">
        <v>2</v>
      </c>
      <c r="B8" s="43" t="s">
        <v>91</v>
      </c>
      <c r="C8" s="44"/>
      <c r="D8" s="45">
        <v>30006</v>
      </c>
      <c r="E8" s="44"/>
      <c r="F8" s="117"/>
      <c r="G8" s="46" t="s">
        <v>23</v>
      </c>
      <c r="H8" s="47">
        <v>10</v>
      </c>
      <c r="I8" s="48">
        <v>0</v>
      </c>
      <c r="J8" s="39">
        <f t="shared" si="0"/>
        <v>0</v>
      </c>
      <c r="K8" s="49">
        <f>SUM(J8*0.095)</f>
        <v>0</v>
      </c>
      <c r="L8" s="50">
        <f t="shared" si="1"/>
        <v>0</v>
      </c>
      <c r="M8" s="42"/>
    </row>
    <row r="9" spans="1:13" ht="24" x14ac:dyDescent="0.25">
      <c r="A9" s="32">
        <v>3</v>
      </c>
      <c r="B9" s="43" t="s">
        <v>45</v>
      </c>
      <c r="C9" s="44"/>
      <c r="D9" s="45">
        <v>30013</v>
      </c>
      <c r="E9" s="44"/>
      <c r="F9" s="117"/>
      <c r="G9" s="46" t="s">
        <v>12</v>
      </c>
      <c r="H9" s="47">
        <v>50</v>
      </c>
      <c r="I9" s="48">
        <v>0</v>
      </c>
      <c r="J9" s="39">
        <f t="shared" si="0"/>
        <v>0</v>
      </c>
      <c r="K9" s="49">
        <f t="shared" ref="K9:K16" si="2">SUM(J9*0.095)</f>
        <v>0</v>
      </c>
      <c r="L9" s="50">
        <f t="shared" si="1"/>
        <v>0</v>
      </c>
      <c r="M9" s="42"/>
    </row>
    <row r="10" spans="1:13" ht="24" x14ac:dyDescent="0.25">
      <c r="A10" s="32">
        <v>4</v>
      </c>
      <c r="B10" s="43" t="s">
        <v>46</v>
      </c>
      <c r="C10" s="44"/>
      <c r="D10" s="45">
        <v>30333</v>
      </c>
      <c r="E10" s="44"/>
      <c r="F10" s="117"/>
      <c r="G10" s="46" t="s">
        <v>23</v>
      </c>
      <c r="H10" s="47">
        <v>5</v>
      </c>
      <c r="I10" s="48">
        <v>0</v>
      </c>
      <c r="J10" s="39">
        <f t="shared" si="0"/>
        <v>0</v>
      </c>
      <c r="K10" s="49">
        <f t="shared" si="2"/>
        <v>0</v>
      </c>
      <c r="L10" s="50">
        <f t="shared" si="1"/>
        <v>0</v>
      </c>
      <c r="M10" s="42"/>
    </row>
    <row r="11" spans="1:13" ht="24" x14ac:dyDescent="0.25">
      <c r="A11" s="32">
        <v>5</v>
      </c>
      <c r="B11" s="43" t="s">
        <v>47</v>
      </c>
      <c r="C11" s="44"/>
      <c r="D11" s="45">
        <v>30332</v>
      </c>
      <c r="E11" s="44"/>
      <c r="F11" s="117"/>
      <c r="G11" s="46" t="s">
        <v>23</v>
      </c>
      <c r="H11" s="47">
        <v>5</v>
      </c>
      <c r="I11" s="48">
        <v>0</v>
      </c>
      <c r="J11" s="39">
        <f t="shared" si="0"/>
        <v>0</v>
      </c>
      <c r="K11" s="49">
        <f t="shared" si="2"/>
        <v>0</v>
      </c>
      <c r="L11" s="50">
        <f t="shared" si="1"/>
        <v>0</v>
      </c>
      <c r="M11" s="42"/>
    </row>
    <row r="12" spans="1:13" ht="24" x14ac:dyDescent="0.25">
      <c r="A12" s="32">
        <v>6</v>
      </c>
      <c r="B12" s="43" t="s">
        <v>48</v>
      </c>
      <c r="C12" s="44"/>
      <c r="D12" s="45">
        <v>30331</v>
      </c>
      <c r="E12" s="44"/>
      <c r="F12" s="117"/>
      <c r="G12" s="46" t="s">
        <v>23</v>
      </c>
      <c r="H12" s="47">
        <v>10</v>
      </c>
      <c r="I12" s="48">
        <v>0</v>
      </c>
      <c r="J12" s="39">
        <f t="shared" si="0"/>
        <v>0</v>
      </c>
      <c r="K12" s="49">
        <f t="shared" si="2"/>
        <v>0</v>
      </c>
      <c r="L12" s="50">
        <f t="shared" si="1"/>
        <v>0</v>
      </c>
      <c r="M12" s="42"/>
    </row>
    <row r="13" spans="1:13" ht="36" x14ac:dyDescent="0.25">
      <c r="A13" s="32">
        <v>7</v>
      </c>
      <c r="B13" s="43" t="s">
        <v>94</v>
      </c>
      <c r="C13" s="44"/>
      <c r="D13" s="45">
        <v>30004</v>
      </c>
      <c r="E13" s="44"/>
      <c r="F13" s="117"/>
      <c r="G13" s="46" t="s">
        <v>23</v>
      </c>
      <c r="H13" s="47">
        <v>1200</v>
      </c>
      <c r="I13" s="48">
        <v>0</v>
      </c>
      <c r="J13" s="39">
        <f t="shared" si="0"/>
        <v>0</v>
      </c>
      <c r="K13" s="49">
        <f t="shared" si="2"/>
        <v>0</v>
      </c>
      <c r="L13" s="50">
        <f t="shared" si="1"/>
        <v>0</v>
      </c>
      <c r="M13" s="42"/>
    </row>
    <row r="14" spans="1:13" ht="36" x14ac:dyDescent="0.25">
      <c r="A14" s="32">
        <v>8</v>
      </c>
      <c r="B14" s="43" t="s">
        <v>49</v>
      </c>
      <c r="C14" s="44"/>
      <c r="D14" s="45">
        <v>30162</v>
      </c>
      <c r="E14" s="44"/>
      <c r="F14" s="117"/>
      <c r="G14" s="46" t="s">
        <v>12</v>
      </c>
      <c r="H14" s="47">
        <v>50</v>
      </c>
      <c r="I14" s="48">
        <v>0</v>
      </c>
      <c r="J14" s="39">
        <f t="shared" si="0"/>
        <v>0</v>
      </c>
      <c r="K14" s="49">
        <f t="shared" si="2"/>
        <v>0</v>
      </c>
      <c r="L14" s="50">
        <f t="shared" si="1"/>
        <v>0</v>
      </c>
      <c r="M14" s="42"/>
    </row>
    <row r="15" spans="1:13" ht="36" x14ac:dyDescent="0.25">
      <c r="A15" s="32">
        <v>9</v>
      </c>
      <c r="B15" s="43" t="s">
        <v>50</v>
      </c>
      <c r="C15" s="44"/>
      <c r="D15" s="45">
        <v>30221</v>
      </c>
      <c r="E15" s="44"/>
      <c r="F15" s="117"/>
      <c r="G15" s="46" t="s">
        <v>12</v>
      </c>
      <c r="H15" s="47">
        <v>60</v>
      </c>
      <c r="I15" s="48">
        <v>0</v>
      </c>
      <c r="J15" s="39">
        <f t="shared" si="0"/>
        <v>0</v>
      </c>
      <c r="K15" s="49">
        <f t="shared" si="2"/>
        <v>0</v>
      </c>
      <c r="L15" s="50">
        <f t="shared" si="1"/>
        <v>0</v>
      </c>
      <c r="M15" s="42"/>
    </row>
    <row r="16" spans="1:13" x14ac:dyDescent="0.25">
      <c r="A16" s="32">
        <v>10</v>
      </c>
      <c r="B16" s="43" t="s">
        <v>95</v>
      </c>
      <c r="C16" s="44"/>
      <c r="D16" s="45">
        <v>30183</v>
      </c>
      <c r="E16" s="44"/>
      <c r="F16" s="117"/>
      <c r="G16" s="46" t="s">
        <v>23</v>
      </c>
      <c r="H16" s="47">
        <v>60</v>
      </c>
      <c r="I16" s="48">
        <v>0</v>
      </c>
      <c r="J16" s="39">
        <f t="shared" si="0"/>
        <v>0</v>
      </c>
      <c r="K16" s="49">
        <f t="shared" si="2"/>
        <v>0</v>
      </c>
      <c r="L16" s="50">
        <f t="shared" si="1"/>
        <v>0</v>
      </c>
      <c r="M16" s="42"/>
    </row>
    <row r="17" spans="1:13" x14ac:dyDescent="0.25">
      <c r="A17" s="32">
        <v>11</v>
      </c>
      <c r="B17" s="43" t="s">
        <v>112</v>
      </c>
      <c r="C17" s="44"/>
      <c r="D17" s="45">
        <v>30247</v>
      </c>
      <c r="E17" s="44"/>
      <c r="F17" s="117"/>
      <c r="G17" s="46" t="s">
        <v>23</v>
      </c>
      <c r="H17" s="47">
        <v>3</v>
      </c>
      <c r="I17" s="48">
        <v>0</v>
      </c>
      <c r="J17" s="39">
        <f t="shared" si="0"/>
        <v>0</v>
      </c>
      <c r="K17" s="49">
        <f>SUM(J17*0.095)</f>
        <v>0</v>
      </c>
      <c r="L17" s="50">
        <f t="shared" si="1"/>
        <v>0</v>
      </c>
      <c r="M17" s="42"/>
    </row>
    <row r="18" spans="1:13" ht="60" x14ac:dyDescent="0.25">
      <c r="A18" s="32">
        <v>12</v>
      </c>
      <c r="B18" s="43" t="s">
        <v>57</v>
      </c>
      <c r="C18" s="44"/>
      <c r="D18" s="45">
        <v>30150</v>
      </c>
      <c r="E18" s="44"/>
      <c r="F18" s="117"/>
      <c r="G18" s="46" t="s">
        <v>23</v>
      </c>
      <c r="H18" s="47">
        <v>5</v>
      </c>
      <c r="I18" s="48">
        <v>0</v>
      </c>
      <c r="J18" s="39">
        <f t="shared" si="0"/>
        <v>0</v>
      </c>
      <c r="K18" s="49">
        <f t="shared" ref="K18" si="3">SUM(J18*0.22)</f>
        <v>0</v>
      </c>
      <c r="L18" s="50">
        <f t="shared" si="1"/>
        <v>0</v>
      </c>
      <c r="M18" s="42"/>
    </row>
    <row r="19" spans="1:13" s="100" customFormat="1" ht="24" x14ac:dyDescent="0.25">
      <c r="A19" s="32">
        <v>13</v>
      </c>
      <c r="B19" s="43" t="s">
        <v>80</v>
      </c>
      <c r="C19" s="44"/>
      <c r="D19" s="55">
        <v>30230</v>
      </c>
      <c r="E19" s="44"/>
      <c r="F19" s="117"/>
      <c r="G19" s="46" t="s">
        <v>12</v>
      </c>
      <c r="H19" s="47">
        <v>10</v>
      </c>
      <c r="I19" s="48">
        <v>0</v>
      </c>
      <c r="J19" s="39">
        <f t="shared" ref="J19:J22" si="4">SUM(H19*I19)</f>
        <v>0</v>
      </c>
      <c r="K19" s="49">
        <f>SUM(J19*0.095)</f>
        <v>0</v>
      </c>
      <c r="L19" s="50">
        <f t="shared" si="1"/>
        <v>0</v>
      </c>
      <c r="M19" s="42"/>
    </row>
    <row r="20" spans="1:13" s="100" customFormat="1" ht="24" x14ac:dyDescent="0.25">
      <c r="A20" s="32">
        <v>14</v>
      </c>
      <c r="B20" s="43" t="s">
        <v>81</v>
      </c>
      <c r="C20" s="44"/>
      <c r="D20" s="55">
        <v>30321</v>
      </c>
      <c r="E20" s="44"/>
      <c r="F20" s="117"/>
      <c r="G20" s="46" t="s">
        <v>12</v>
      </c>
      <c r="H20" s="47">
        <v>30</v>
      </c>
      <c r="I20" s="48">
        <v>0</v>
      </c>
      <c r="J20" s="39">
        <f t="shared" si="4"/>
        <v>0</v>
      </c>
      <c r="K20" s="49">
        <f>SUM(J20*0.095)</f>
        <v>0</v>
      </c>
      <c r="L20" s="50">
        <f t="shared" si="1"/>
        <v>0</v>
      </c>
      <c r="M20" s="42"/>
    </row>
    <row r="21" spans="1:13" s="100" customFormat="1" ht="24" x14ac:dyDescent="0.25">
      <c r="A21" s="32">
        <v>15</v>
      </c>
      <c r="B21" s="43" t="s">
        <v>82</v>
      </c>
      <c r="C21" s="44"/>
      <c r="D21" s="55">
        <v>30318</v>
      </c>
      <c r="E21" s="44"/>
      <c r="F21" s="117"/>
      <c r="G21" s="46" t="s">
        <v>12</v>
      </c>
      <c r="H21" s="47">
        <v>30</v>
      </c>
      <c r="I21" s="48">
        <v>0</v>
      </c>
      <c r="J21" s="39">
        <f t="shared" si="4"/>
        <v>0</v>
      </c>
      <c r="K21" s="49">
        <f>SUM(J21*0.095)</f>
        <v>0</v>
      </c>
      <c r="L21" s="50">
        <f t="shared" si="1"/>
        <v>0</v>
      </c>
      <c r="M21" s="42"/>
    </row>
    <row r="22" spans="1:13" s="100" customFormat="1" ht="24.75" thickBot="1" x14ac:dyDescent="0.3">
      <c r="A22" s="32">
        <v>16</v>
      </c>
      <c r="B22" s="43" t="s">
        <v>35</v>
      </c>
      <c r="C22" s="44"/>
      <c r="D22" s="45">
        <v>30301</v>
      </c>
      <c r="E22" s="44"/>
      <c r="F22" s="117"/>
      <c r="G22" s="46" t="s">
        <v>12</v>
      </c>
      <c r="H22" s="47">
        <v>200</v>
      </c>
      <c r="I22" s="48">
        <v>0</v>
      </c>
      <c r="J22" s="39">
        <f t="shared" si="4"/>
        <v>0</v>
      </c>
      <c r="K22" s="49">
        <f t="shared" ref="K22" si="5">SUM(J22*0.095)</f>
        <v>0</v>
      </c>
      <c r="L22" s="50">
        <f>SUM(J22:K22)</f>
        <v>0</v>
      </c>
      <c r="M22" s="42"/>
    </row>
    <row r="23" spans="1:13" s="101" customFormat="1" ht="16.5" thickBot="1" x14ac:dyDescent="0.3">
      <c r="A23" s="76"/>
      <c r="B23" s="67" t="s">
        <v>13</v>
      </c>
      <c r="C23" s="68"/>
      <c r="D23" s="69"/>
      <c r="E23" s="68"/>
      <c r="F23" s="68"/>
      <c r="G23" s="69"/>
      <c r="H23" s="69"/>
      <c r="I23" s="70"/>
      <c r="J23" s="71">
        <f>SUM(J7:J22)</f>
        <v>0</v>
      </c>
      <c r="K23" s="71">
        <f>SUM(K7:K22)</f>
        <v>0</v>
      </c>
      <c r="L23" s="72">
        <f>SUM(J23:K23)</f>
        <v>0</v>
      </c>
      <c r="M23" s="107"/>
    </row>
    <row r="24" spans="1:13" s="135" customFormat="1" ht="15.75" x14ac:dyDescent="0.25">
      <c r="A24" s="131"/>
      <c r="B24" s="132"/>
      <c r="C24" s="132"/>
      <c r="D24" s="133"/>
      <c r="E24" s="132"/>
      <c r="F24" s="132"/>
      <c r="G24" s="133"/>
      <c r="H24" s="133"/>
      <c r="I24" s="134"/>
      <c r="J24" s="107"/>
      <c r="K24" s="107"/>
      <c r="L24" s="107"/>
      <c r="M24" s="107"/>
    </row>
    <row r="25" spans="1:13" s="101" customFormat="1" ht="15.75" thickBot="1" x14ac:dyDescent="0.3">
      <c r="A25" s="76"/>
      <c r="B25" s="127"/>
      <c r="C25" s="77"/>
      <c r="D25" s="80"/>
      <c r="E25" s="77"/>
      <c r="F25" s="78"/>
      <c r="G25" s="123"/>
      <c r="H25" s="124"/>
      <c r="I25" s="125"/>
      <c r="J25" s="79"/>
      <c r="K25" s="75"/>
      <c r="L25" s="79"/>
      <c r="M25" s="79"/>
    </row>
    <row r="26" spans="1:13" ht="15.75" thickBot="1" x14ac:dyDescent="0.3">
      <c r="B26" s="128" t="s">
        <v>22</v>
      </c>
      <c r="C26" s="129"/>
      <c r="D26" s="129"/>
      <c r="E26" s="129"/>
      <c r="F26" s="129"/>
      <c r="G26" s="129"/>
      <c r="H26" s="129"/>
      <c r="I26" s="129"/>
      <c r="J26" s="129"/>
      <c r="K26" s="129"/>
      <c r="L26" s="130"/>
      <c r="M26" s="102"/>
    </row>
    <row r="27" spans="1:13" ht="15.75" thickBot="1" x14ac:dyDescent="0.3">
      <c r="B27" s="120" t="s">
        <v>116</v>
      </c>
      <c r="C27" s="121"/>
      <c r="D27" s="121"/>
      <c r="E27" s="121"/>
      <c r="F27" s="121"/>
      <c r="G27" s="121"/>
      <c r="H27" s="121"/>
      <c r="I27" s="121"/>
      <c r="J27" s="121"/>
      <c r="K27" s="121"/>
      <c r="L27" s="122"/>
      <c r="M27" s="102"/>
    </row>
    <row r="28" spans="1:13" ht="36" x14ac:dyDescent="0.25">
      <c r="A28" s="31"/>
      <c r="B28" s="24" t="s">
        <v>0</v>
      </c>
      <c r="C28" s="15" t="s">
        <v>1</v>
      </c>
      <c r="D28" s="15" t="s">
        <v>2</v>
      </c>
      <c r="E28" s="15" t="s">
        <v>3</v>
      </c>
      <c r="F28" s="15" t="s">
        <v>4</v>
      </c>
      <c r="G28" s="15" t="s">
        <v>5</v>
      </c>
      <c r="H28" s="1" t="s">
        <v>6</v>
      </c>
      <c r="I28" s="16" t="s">
        <v>7</v>
      </c>
      <c r="J28" s="17" t="s">
        <v>8</v>
      </c>
      <c r="K28" s="17" t="s">
        <v>9</v>
      </c>
      <c r="L28" s="18" t="s">
        <v>10</v>
      </c>
      <c r="M28" s="108" t="s">
        <v>11</v>
      </c>
    </row>
    <row r="29" spans="1:13" ht="24" x14ac:dyDescent="0.25">
      <c r="A29" s="32">
        <v>1</v>
      </c>
      <c r="B29" s="43" t="s">
        <v>70</v>
      </c>
      <c r="C29" s="44"/>
      <c r="D29" s="45">
        <v>30055</v>
      </c>
      <c r="E29" s="44"/>
      <c r="F29" s="117"/>
      <c r="G29" s="46" t="s">
        <v>12</v>
      </c>
      <c r="H29" s="47">
        <v>40</v>
      </c>
      <c r="I29" s="48">
        <v>0</v>
      </c>
      <c r="J29" s="39">
        <f t="shared" si="0"/>
        <v>0</v>
      </c>
      <c r="K29" s="49">
        <f t="shared" ref="K29:K36" si="6">SUM(J29*0.095)</f>
        <v>0</v>
      </c>
      <c r="L29" s="50">
        <f t="shared" si="1"/>
        <v>0</v>
      </c>
      <c r="M29" s="42"/>
    </row>
    <row r="30" spans="1:13" s="100" customFormat="1" ht="24" x14ac:dyDescent="0.25">
      <c r="A30" s="32">
        <v>2</v>
      </c>
      <c r="B30" s="43" t="s">
        <v>71</v>
      </c>
      <c r="C30" s="53"/>
      <c r="D30" s="54">
        <v>30080</v>
      </c>
      <c r="E30" s="44"/>
      <c r="F30" s="117"/>
      <c r="G30" s="46" t="s">
        <v>12</v>
      </c>
      <c r="H30" s="47">
        <v>1500</v>
      </c>
      <c r="I30" s="48">
        <v>0</v>
      </c>
      <c r="J30" s="39">
        <f t="shared" si="0"/>
        <v>0</v>
      </c>
      <c r="K30" s="49">
        <f t="shared" si="6"/>
        <v>0</v>
      </c>
      <c r="L30" s="50">
        <f t="shared" ref="L30:L38" si="7">SUM(J30:K30)</f>
        <v>0</v>
      </c>
      <c r="M30" s="42"/>
    </row>
    <row r="31" spans="1:13" ht="72" x14ac:dyDescent="0.25">
      <c r="A31" s="32">
        <v>3</v>
      </c>
      <c r="B31" s="43" t="s">
        <v>96</v>
      </c>
      <c r="C31" s="44"/>
      <c r="D31" s="45">
        <v>30251</v>
      </c>
      <c r="E31" s="44"/>
      <c r="F31" s="117"/>
      <c r="G31" s="46" t="s">
        <v>23</v>
      </c>
      <c r="H31" s="47">
        <v>10</v>
      </c>
      <c r="I31" s="48">
        <v>0</v>
      </c>
      <c r="J31" s="39">
        <f t="shared" si="0"/>
        <v>0</v>
      </c>
      <c r="K31" s="49">
        <f t="shared" si="6"/>
        <v>0</v>
      </c>
      <c r="L31" s="50">
        <f t="shared" si="7"/>
        <v>0</v>
      </c>
      <c r="M31" s="42"/>
    </row>
    <row r="32" spans="1:13" ht="72" x14ac:dyDescent="0.25">
      <c r="A32" s="32">
        <v>4</v>
      </c>
      <c r="B32" s="43" t="s">
        <v>97</v>
      </c>
      <c r="C32" s="44"/>
      <c r="D32" s="45">
        <v>30257</v>
      </c>
      <c r="E32" s="44"/>
      <c r="F32" s="117"/>
      <c r="G32" s="46" t="s">
        <v>23</v>
      </c>
      <c r="H32" s="47">
        <v>10</v>
      </c>
      <c r="I32" s="48">
        <v>0</v>
      </c>
      <c r="J32" s="39">
        <f t="shared" si="0"/>
        <v>0</v>
      </c>
      <c r="K32" s="49">
        <f t="shared" si="6"/>
        <v>0</v>
      </c>
      <c r="L32" s="50">
        <f t="shared" si="7"/>
        <v>0</v>
      </c>
      <c r="M32" s="42"/>
    </row>
    <row r="33" spans="1:13" ht="72" x14ac:dyDescent="0.25">
      <c r="A33" s="32">
        <v>5</v>
      </c>
      <c r="B33" s="43" t="s">
        <v>98</v>
      </c>
      <c r="C33" s="44"/>
      <c r="D33" s="55">
        <v>30306</v>
      </c>
      <c r="E33" s="44"/>
      <c r="F33" s="117"/>
      <c r="G33" s="46" t="s">
        <v>23</v>
      </c>
      <c r="H33" s="47">
        <v>5</v>
      </c>
      <c r="I33" s="48">
        <v>0</v>
      </c>
      <c r="J33" s="39">
        <f t="shared" si="0"/>
        <v>0</v>
      </c>
      <c r="K33" s="49">
        <f t="shared" si="6"/>
        <v>0</v>
      </c>
      <c r="L33" s="50">
        <f t="shared" si="7"/>
        <v>0</v>
      </c>
      <c r="M33" s="42"/>
    </row>
    <row r="34" spans="1:13" ht="72" x14ac:dyDescent="0.25">
      <c r="A34" s="32">
        <v>6</v>
      </c>
      <c r="B34" s="43" t="s">
        <v>99</v>
      </c>
      <c r="C34" s="44"/>
      <c r="D34" s="55">
        <v>30228</v>
      </c>
      <c r="E34" s="44"/>
      <c r="F34" s="117"/>
      <c r="G34" s="46" t="s">
        <v>23</v>
      </c>
      <c r="H34" s="47">
        <v>5</v>
      </c>
      <c r="I34" s="48">
        <v>0</v>
      </c>
      <c r="J34" s="39">
        <f t="shared" si="0"/>
        <v>0</v>
      </c>
      <c r="K34" s="49">
        <f t="shared" si="6"/>
        <v>0</v>
      </c>
      <c r="L34" s="50">
        <f t="shared" si="7"/>
        <v>0</v>
      </c>
      <c r="M34" s="42"/>
    </row>
    <row r="35" spans="1:13" ht="72" x14ac:dyDescent="0.25">
      <c r="A35" s="32">
        <v>7</v>
      </c>
      <c r="B35" s="43" t="s">
        <v>100</v>
      </c>
      <c r="C35" s="44"/>
      <c r="D35" s="55">
        <v>30097</v>
      </c>
      <c r="E35" s="44"/>
      <c r="F35" s="117"/>
      <c r="G35" s="46" t="s">
        <v>23</v>
      </c>
      <c r="H35" s="47">
        <v>5</v>
      </c>
      <c r="I35" s="48">
        <v>0</v>
      </c>
      <c r="J35" s="39">
        <f t="shared" si="0"/>
        <v>0</v>
      </c>
      <c r="K35" s="49">
        <f t="shared" si="6"/>
        <v>0</v>
      </c>
      <c r="L35" s="50">
        <f t="shared" si="7"/>
        <v>0</v>
      </c>
      <c r="M35" s="42"/>
    </row>
    <row r="36" spans="1:13" ht="72" x14ac:dyDescent="0.25">
      <c r="A36" s="32">
        <v>8</v>
      </c>
      <c r="B36" s="43" t="s">
        <v>101</v>
      </c>
      <c r="C36" s="44"/>
      <c r="D36" s="55">
        <v>30223</v>
      </c>
      <c r="E36" s="44"/>
      <c r="F36" s="117"/>
      <c r="G36" s="46" t="s">
        <v>23</v>
      </c>
      <c r="H36" s="47">
        <v>10</v>
      </c>
      <c r="I36" s="48">
        <v>0</v>
      </c>
      <c r="J36" s="39">
        <f t="shared" si="0"/>
        <v>0</v>
      </c>
      <c r="K36" s="49">
        <f t="shared" si="6"/>
        <v>0</v>
      </c>
      <c r="L36" s="50">
        <f t="shared" si="7"/>
        <v>0</v>
      </c>
      <c r="M36" s="42"/>
    </row>
    <row r="37" spans="1:13" x14ac:dyDescent="0.25">
      <c r="A37" s="32">
        <v>9</v>
      </c>
      <c r="B37" s="43" t="s">
        <v>75</v>
      </c>
      <c r="C37" s="44"/>
      <c r="D37" s="55">
        <v>30054</v>
      </c>
      <c r="E37" s="44"/>
      <c r="F37" s="117"/>
      <c r="G37" s="46" t="s">
        <v>12</v>
      </c>
      <c r="H37" s="47">
        <v>10</v>
      </c>
      <c r="I37" s="48">
        <v>0</v>
      </c>
      <c r="J37" s="39">
        <f t="shared" si="0"/>
        <v>0</v>
      </c>
      <c r="K37" s="49">
        <f t="shared" ref="K37" si="8">SUM(J37*0.22)</f>
        <v>0</v>
      </c>
      <c r="L37" s="50">
        <f t="shared" si="7"/>
        <v>0</v>
      </c>
      <c r="M37" s="42"/>
    </row>
    <row r="38" spans="1:13" ht="24" x14ac:dyDescent="0.25">
      <c r="A38" s="32">
        <v>10</v>
      </c>
      <c r="B38" s="43" t="s">
        <v>83</v>
      </c>
      <c r="C38" s="56"/>
      <c r="D38" s="57">
        <v>30157</v>
      </c>
      <c r="E38" s="56"/>
      <c r="F38" s="118"/>
      <c r="G38" s="46" t="s">
        <v>12</v>
      </c>
      <c r="H38" s="47">
        <v>20</v>
      </c>
      <c r="I38" s="48">
        <v>0</v>
      </c>
      <c r="J38" s="39">
        <f t="shared" si="0"/>
        <v>0</v>
      </c>
      <c r="K38" s="58">
        <f>SUM(J38*0.095)</f>
        <v>0</v>
      </c>
      <c r="L38" s="59">
        <f t="shared" si="7"/>
        <v>0</v>
      </c>
      <c r="M38" s="60"/>
    </row>
    <row r="39" spans="1:13" ht="36" x14ac:dyDescent="0.25">
      <c r="A39" s="32">
        <v>11</v>
      </c>
      <c r="B39" s="86" t="s">
        <v>102</v>
      </c>
      <c r="C39" s="44"/>
      <c r="D39" s="45">
        <v>30261</v>
      </c>
      <c r="E39" s="44"/>
      <c r="F39" s="117"/>
      <c r="G39" s="46" t="s">
        <v>23</v>
      </c>
      <c r="H39" s="47">
        <v>10</v>
      </c>
      <c r="I39" s="48">
        <v>0</v>
      </c>
      <c r="J39" s="52">
        <f t="shared" si="0"/>
        <v>0</v>
      </c>
      <c r="K39" s="49">
        <f>SUM(J39*0.095)</f>
        <v>0</v>
      </c>
      <c r="L39" s="50">
        <f t="shared" ref="L39:L40" si="9">SUM(J39:K39)</f>
        <v>0</v>
      </c>
      <c r="M39" s="42"/>
    </row>
    <row r="40" spans="1:13" ht="24" x14ac:dyDescent="0.25">
      <c r="A40" s="32">
        <v>12</v>
      </c>
      <c r="B40" s="43" t="s">
        <v>71</v>
      </c>
      <c r="C40" s="53"/>
      <c r="D40" s="54">
        <v>30080</v>
      </c>
      <c r="E40" s="44"/>
      <c r="F40" s="117"/>
      <c r="G40" s="46" t="s">
        <v>12</v>
      </c>
      <c r="H40" s="47">
        <v>20</v>
      </c>
      <c r="I40" s="48">
        <v>0</v>
      </c>
      <c r="J40" s="39">
        <f t="shared" si="0"/>
        <v>0</v>
      </c>
      <c r="K40" s="49">
        <f t="shared" ref="K40" si="10">SUM(J40*0.095)</f>
        <v>0</v>
      </c>
      <c r="L40" s="50">
        <f t="shared" si="9"/>
        <v>0</v>
      </c>
      <c r="M40" s="42"/>
    </row>
    <row r="41" spans="1:13" ht="24" x14ac:dyDescent="0.25">
      <c r="A41" s="32">
        <v>13</v>
      </c>
      <c r="B41" s="43" t="s">
        <v>83</v>
      </c>
      <c r="C41" s="56"/>
      <c r="D41" s="57">
        <v>30157</v>
      </c>
      <c r="E41" s="56"/>
      <c r="F41" s="118"/>
      <c r="G41" s="46" t="s">
        <v>12</v>
      </c>
      <c r="H41" s="47">
        <v>50</v>
      </c>
      <c r="I41" s="48">
        <v>0</v>
      </c>
      <c r="J41" s="39">
        <f t="shared" si="0"/>
        <v>0</v>
      </c>
      <c r="K41" s="58">
        <f>SUM(J41*0.095)</f>
        <v>0</v>
      </c>
      <c r="L41" s="59">
        <f t="shared" ref="L41:L42" si="11">SUM(J41:K41)</f>
        <v>0</v>
      </c>
      <c r="M41" s="60"/>
    </row>
    <row r="42" spans="1:13" s="100" customFormat="1" x14ac:dyDescent="0.25">
      <c r="A42" s="32">
        <v>14</v>
      </c>
      <c r="B42" s="43" t="s">
        <v>54</v>
      </c>
      <c r="C42" s="44"/>
      <c r="D42" s="45">
        <v>30219</v>
      </c>
      <c r="E42" s="44"/>
      <c r="F42" s="117"/>
      <c r="G42" s="46" t="s">
        <v>12</v>
      </c>
      <c r="H42" s="47">
        <v>30</v>
      </c>
      <c r="I42" s="48">
        <v>0</v>
      </c>
      <c r="J42" s="39">
        <f t="shared" ref="J42" si="12">SUM(H42*I42)</f>
        <v>0</v>
      </c>
      <c r="K42" s="49">
        <f t="shared" ref="K42" si="13">SUM(J42*0.22)</f>
        <v>0</v>
      </c>
      <c r="L42" s="50">
        <f t="shared" si="11"/>
        <v>0</v>
      </c>
      <c r="M42" s="42"/>
    </row>
    <row r="43" spans="1:13" s="100" customFormat="1" ht="24" x14ac:dyDescent="0.25">
      <c r="A43" s="32">
        <v>15</v>
      </c>
      <c r="B43" s="61" t="s">
        <v>103</v>
      </c>
      <c r="C43" s="87"/>
      <c r="D43" s="88">
        <v>30256</v>
      </c>
      <c r="E43" s="87"/>
      <c r="F43" s="119"/>
      <c r="G43" s="64" t="s">
        <v>23</v>
      </c>
      <c r="H43" s="65">
        <v>10</v>
      </c>
      <c r="I43" s="66">
        <v>0</v>
      </c>
      <c r="J43" s="52">
        <f t="shared" si="0"/>
        <v>0</v>
      </c>
      <c r="K43" s="89">
        <f t="shared" ref="K43" si="14">SUM(J43*0.095)</f>
        <v>0</v>
      </c>
      <c r="L43" s="90">
        <f t="shared" ref="L43:L46" si="15">SUM(J43:K43)</f>
        <v>0</v>
      </c>
      <c r="M43" s="109"/>
    </row>
    <row r="44" spans="1:13" s="100" customFormat="1" ht="24" x14ac:dyDescent="0.25">
      <c r="A44" s="32">
        <v>16</v>
      </c>
      <c r="B44" s="43" t="s">
        <v>92</v>
      </c>
      <c r="C44" s="44"/>
      <c r="D44" s="45">
        <v>30299</v>
      </c>
      <c r="E44" s="44"/>
      <c r="F44" s="117"/>
      <c r="G44" s="46" t="s">
        <v>23</v>
      </c>
      <c r="H44" s="47">
        <v>20</v>
      </c>
      <c r="I44" s="48">
        <v>0</v>
      </c>
      <c r="J44" s="39">
        <f t="shared" ref="J44:J46" si="16">SUM(H44*I44)</f>
        <v>0</v>
      </c>
      <c r="K44" s="49">
        <f>SUM(J44*0.095)</f>
        <v>0</v>
      </c>
      <c r="L44" s="50">
        <f t="shared" si="15"/>
        <v>0</v>
      </c>
      <c r="M44" s="42"/>
    </row>
    <row r="45" spans="1:13" s="100" customFormat="1" ht="36" x14ac:dyDescent="0.25">
      <c r="A45" s="126">
        <v>17</v>
      </c>
      <c r="B45" s="61" t="s">
        <v>58</v>
      </c>
      <c r="C45" s="87"/>
      <c r="D45" s="88">
        <v>30261</v>
      </c>
      <c r="E45" s="87"/>
      <c r="F45" s="119"/>
      <c r="G45" s="64" t="s">
        <v>23</v>
      </c>
      <c r="H45" s="65">
        <v>10</v>
      </c>
      <c r="I45" s="66">
        <v>0</v>
      </c>
      <c r="J45" s="52">
        <f t="shared" si="16"/>
        <v>0</v>
      </c>
      <c r="K45" s="89">
        <f>SUM(J45*0.095)</f>
        <v>0</v>
      </c>
      <c r="L45" s="90">
        <f t="shared" si="15"/>
        <v>0</v>
      </c>
      <c r="M45" s="91"/>
    </row>
    <row r="46" spans="1:13" s="100" customFormat="1" ht="36.75" thickBot="1" x14ac:dyDescent="0.3">
      <c r="A46" s="32">
        <v>18</v>
      </c>
      <c r="B46" s="43" t="s">
        <v>93</v>
      </c>
      <c r="C46" s="44"/>
      <c r="D46" s="45">
        <v>30056</v>
      </c>
      <c r="E46" s="44"/>
      <c r="F46" s="117"/>
      <c r="G46" s="46" t="s">
        <v>25</v>
      </c>
      <c r="H46" s="47">
        <v>10</v>
      </c>
      <c r="I46" s="48">
        <v>0</v>
      </c>
      <c r="J46" s="39">
        <f t="shared" si="16"/>
        <v>0</v>
      </c>
      <c r="K46" s="49">
        <f t="shared" ref="K46" si="17">SUM(J46*0.22)</f>
        <v>0</v>
      </c>
      <c r="L46" s="50">
        <f t="shared" si="15"/>
        <v>0</v>
      </c>
      <c r="M46" s="42"/>
    </row>
    <row r="47" spans="1:13" ht="16.5" thickBot="1" x14ac:dyDescent="0.3">
      <c r="A47" s="19"/>
      <c r="B47" s="67" t="s">
        <v>13</v>
      </c>
      <c r="C47" s="68"/>
      <c r="D47" s="69"/>
      <c r="E47" s="68"/>
      <c r="F47" s="68"/>
      <c r="G47" s="69"/>
      <c r="H47" s="69"/>
      <c r="I47" s="70"/>
      <c r="J47" s="71">
        <f>SUM(J29:J46)</f>
        <v>0</v>
      </c>
      <c r="K47" s="71">
        <f>SUM(K29:K46)</f>
        <v>0</v>
      </c>
      <c r="L47" s="72">
        <f>SUM(J47:K47)</f>
        <v>0</v>
      </c>
      <c r="M47" s="107"/>
    </row>
    <row r="49" spans="1:13" ht="15.75" thickBot="1" x14ac:dyDescent="0.3"/>
    <row r="50" spans="1:13" ht="15.75" thickBot="1" x14ac:dyDescent="0.3">
      <c r="B50" s="128" t="s">
        <v>22</v>
      </c>
      <c r="C50" s="129"/>
      <c r="D50" s="129"/>
      <c r="E50" s="129"/>
      <c r="F50" s="129"/>
      <c r="G50" s="129"/>
      <c r="H50" s="129"/>
      <c r="I50" s="129"/>
      <c r="J50" s="129"/>
      <c r="K50" s="129"/>
      <c r="L50" s="130"/>
      <c r="M50" s="102"/>
    </row>
    <row r="51" spans="1:13" ht="15.75" thickBot="1" x14ac:dyDescent="0.3">
      <c r="B51" s="95" t="s">
        <v>87</v>
      </c>
      <c r="C51" s="96"/>
      <c r="D51" s="96"/>
      <c r="E51" s="96"/>
      <c r="F51" s="96"/>
      <c r="G51" s="96"/>
      <c r="H51" s="96"/>
      <c r="I51" s="96"/>
      <c r="J51" s="96"/>
      <c r="K51" s="96"/>
      <c r="L51" s="97"/>
      <c r="M51" s="102"/>
    </row>
    <row r="52" spans="1:13" ht="36" x14ac:dyDescent="0.25">
      <c r="A52" s="31"/>
      <c r="B52" s="24" t="s">
        <v>0</v>
      </c>
      <c r="C52" s="15" t="s">
        <v>1</v>
      </c>
      <c r="D52" s="15" t="s">
        <v>2</v>
      </c>
      <c r="E52" s="15" t="s">
        <v>3</v>
      </c>
      <c r="F52" s="15" t="s">
        <v>4</v>
      </c>
      <c r="G52" s="15" t="s">
        <v>5</v>
      </c>
      <c r="H52" s="1" t="s">
        <v>6</v>
      </c>
      <c r="I52" s="16" t="s">
        <v>7</v>
      </c>
      <c r="J52" s="17" t="s">
        <v>8</v>
      </c>
      <c r="K52" s="17" t="s">
        <v>9</v>
      </c>
      <c r="L52" s="18" t="s">
        <v>10</v>
      </c>
      <c r="M52" s="108" t="s">
        <v>11</v>
      </c>
    </row>
    <row r="53" spans="1:13" x14ac:dyDescent="0.25">
      <c r="A53" s="32">
        <v>1</v>
      </c>
      <c r="B53" s="43" t="s">
        <v>30</v>
      </c>
      <c r="C53" s="44"/>
      <c r="D53" s="45">
        <v>30132</v>
      </c>
      <c r="E53" s="44"/>
      <c r="F53" s="44"/>
      <c r="G53" s="46" t="s">
        <v>23</v>
      </c>
      <c r="H53" s="47">
        <v>5</v>
      </c>
      <c r="I53" s="48">
        <v>0</v>
      </c>
      <c r="J53" s="39">
        <f t="shared" ref="J53:J62" si="18">SUM(H53*I53)</f>
        <v>0</v>
      </c>
      <c r="K53" s="49">
        <f t="shared" ref="K53:K61" si="19">SUM(J53*0.095)</f>
        <v>0</v>
      </c>
      <c r="L53" s="50">
        <f t="shared" ref="L53:L61" si="20">SUM(J53:K53)</f>
        <v>0</v>
      </c>
      <c r="M53" s="42"/>
    </row>
    <row r="54" spans="1:13" x14ac:dyDescent="0.25">
      <c r="A54" s="32">
        <v>2</v>
      </c>
      <c r="B54" s="43" t="s">
        <v>31</v>
      </c>
      <c r="C54" s="44"/>
      <c r="D54" s="45">
        <v>30192</v>
      </c>
      <c r="E54" s="44"/>
      <c r="F54" s="44"/>
      <c r="G54" s="46" t="s">
        <v>23</v>
      </c>
      <c r="H54" s="47">
        <v>10</v>
      </c>
      <c r="I54" s="48">
        <v>0</v>
      </c>
      <c r="J54" s="39">
        <f t="shared" si="18"/>
        <v>0</v>
      </c>
      <c r="K54" s="49">
        <f t="shared" si="19"/>
        <v>0</v>
      </c>
      <c r="L54" s="50">
        <f t="shared" si="20"/>
        <v>0</v>
      </c>
      <c r="M54" s="42"/>
    </row>
    <row r="55" spans="1:13" x14ac:dyDescent="0.25">
      <c r="A55" s="32">
        <v>3</v>
      </c>
      <c r="B55" s="43" t="s">
        <v>32</v>
      </c>
      <c r="C55" s="44"/>
      <c r="D55" s="45">
        <v>30112</v>
      </c>
      <c r="E55" s="44"/>
      <c r="F55" s="44"/>
      <c r="G55" s="46" t="s">
        <v>23</v>
      </c>
      <c r="H55" s="47">
        <v>10</v>
      </c>
      <c r="I55" s="48">
        <v>0</v>
      </c>
      <c r="J55" s="39">
        <f t="shared" si="18"/>
        <v>0</v>
      </c>
      <c r="K55" s="49">
        <f t="shared" si="19"/>
        <v>0</v>
      </c>
      <c r="L55" s="50">
        <f t="shared" si="20"/>
        <v>0</v>
      </c>
      <c r="M55" s="42"/>
    </row>
    <row r="56" spans="1:13" x14ac:dyDescent="0.25">
      <c r="A56" s="32">
        <v>4</v>
      </c>
      <c r="B56" s="43" t="s">
        <v>33</v>
      </c>
      <c r="C56" s="44"/>
      <c r="D56" s="45">
        <v>30100</v>
      </c>
      <c r="E56" s="44"/>
      <c r="F56" s="44"/>
      <c r="G56" s="46" t="s">
        <v>23</v>
      </c>
      <c r="H56" s="47">
        <v>10</v>
      </c>
      <c r="I56" s="48">
        <v>0</v>
      </c>
      <c r="J56" s="39">
        <f t="shared" si="18"/>
        <v>0</v>
      </c>
      <c r="K56" s="49">
        <f t="shared" si="19"/>
        <v>0</v>
      </c>
      <c r="L56" s="50">
        <f t="shared" si="20"/>
        <v>0</v>
      </c>
      <c r="M56" s="42"/>
    </row>
    <row r="57" spans="1:13" x14ac:dyDescent="0.25">
      <c r="A57" s="32">
        <v>5</v>
      </c>
      <c r="B57" s="43" t="s">
        <v>34</v>
      </c>
      <c r="C57" s="44"/>
      <c r="D57" s="45">
        <v>30123</v>
      </c>
      <c r="E57" s="44"/>
      <c r="F57" s="44"/>
      <c r="G57" s="46" t="s">
        <v>12</v>
      </c>
      <c r="H57" s="47">
        <v>60</v>
      </c>
      <c r="I57" s="48">
        <v>0</v>
      </c>
      <c r="J57" s="39">
        <f t="shared" si="18"/>
        <v>0</v>
      </c>
      <c r="K57" s="49">
        <f t="shared" si="19"/>
        <v>0</v>
      </c>
      <c r="L57" s="50">
        <f t="shared" si="20"/>
        <v>0</v>
      </c>
      <c r="M57" s="42"/>
    </row>
    <row r="58" spans="1:13" ht="24" x14ac:dyDescent="0.25">
      <c r="A58" s="32">
        <v>6</v>
      </c>
      <c r="B58" s="43" t="s">
        <v>41</v>
      </c>
      <c r="C58" s="44"/>
      <c r="D58" s="45">
        <v>30158</v>
      </c>
      <c r="E58" s="44"/>
      <c r="F58" s="44"/>
      <c r="G58" s="46" t="s">
        <v>23</v>
      </c>
      <c r="H58" s="47">
        <v>5</v>
      </c>
      <c r="I58" s="48">
        <v>0</v>
      </c>
      <c r="J58" s="39">
        <f t="shared" si="18"/>
        <v>0</v>
      </c>
      <c r="K58" s="49">
        <f t="shared" si="19"/>
        <v>0</v>
      </c>
      <c r="L58" s="50">
        <f t="shared" si="20"/>
        <v>0</v>
      </c>
      <c r="M58" s="42"/>
    </row>
    <row r="59" spans="1:13" ht="24" x14ac:dyDescent="0.25">
      <c r="A59" s="32">
        <v>7</v>
      </c>
      <c r="B59" s="43" t="s">
        <v>42</v>
      </c>
      <c r="C59" s="44"/>
      <c r="D59" s="45">
        <v>30246</v>
      </c>
      <c r="E59" s="44"/>
      <c r="F59" s="44"/>
      <c r="G59" s="46" t="s">
        <v>23</v>
      </c>
      <c r="H59" s="47">
        <v>5</v>
      </c>
      <c r="I59" s="48">
        <v>0</v>
      </c>
      <c r="J59" s="39">
        <f t="shared" si="18"/>
        <v>0</v>
      </c>
      <c r="K59" s="49">
        <f t="shared" si="19"/>
        <v>0</v>
      </c>
      <c r="L59" s="50">
        <f t="shared" si="20"/>
        <v>0</v>
      </c>
      <c r="M59" s="42"/>
    </row>
    <row r="60" spans="1:13" ht="24" x14ac:dyDescent="0.25">
      <c r="A60" s="32">
        <v>8</v>
      </c>
      <c r="B60" s="43" t="s">
        <v>43</v>
      </c>
      <c r="C60" s="44"/>
      <c r="D60" s="45">
        <v>30232</v>
      </c>
      <c r="E60" s="44"/>
      <c r="F60" s="44"/>
      <c r="G60" s="46" t="s">
        <v>23</v>
      </c>
      <c r="H60" s="47">
        <v>5</v>
      </c>
      <c r="I60" s="48">
        <v>0</v>
      </c>
      <c r="J60" s="39">
        <f t="shared" si="18"/>
        <v>0</v>
      </c>
      <c r="K60" s="49">
        <f t="shared" si="19"/>
        <v>0</v>
      </c>
      <c r="L60" s="50">
        <f t="shared" si="20"/>
        <v>0</v>
      </c>
      <c r="M60" s="42"/>
    </row>
    <row r="61" spans="1:13" ht="24" x14ac:dyDescent="0.25">
      <c r="A61" s="32">
        <v>9</v>
      </c>
      <c r="B61" s="43" t="s">
        <v>44</v>
      </c>
      <c r="C61" s="44"/>
      <c r="D61" s="45">
        <v>30099</v>
      </c>
      <c r="E61" s="44"/>
      <c r="F61" s="44"/>
      <c r="G61" s="46" t="s">
        <v>23</v>
      </c>
      <c r="H61" s="47">
        <v>8</v>
      </c>
      <c r="I61" s="48">
        <v>0</v>
      </c>
      <c r="J61" s="39">
        <f t="shared" si="18"/>
        <v>0</v>
      </c>
      <c r="K61" s="49">
        <f t="shared" si="19"/>
        <v>0</v>
      </c>
      <c r="L61" s="50">
        <f t="shared" si="20"/>
        <v>0</v>
      </c>
      <c r="M61" s="42"/>
    </row>
    <row r="62" spans="1:13" ht="48.75" thickBot="1" x14ac:dyDescent="0.3">
      <c r="A62" s="32">
        <v>10</v>
      </c>
      <c r="B62" s="61" t="s">
        <v>104</v>
      </c>
      <c r="C62" s="87"/>
      <c r="D62" s="110">
        <v>30255</v>
      </c>
      <c r="E62" s="87"/>
      <c r="F62" s="87"/>
      <c r="G62" s="64" t="s">
        <v>23</v>
      </c>
      <c r="H62" s="65">
        <v>5</v>
      </c>
      <c r="I62" s="66">
        <v>0</v>
      </c>
      <c r="J62" s="82">
        <f t="shared" si="18"/>
        <v>0</v>
      </c>
      <c r="K62" s="89">
        <f t="shared" ref="K62" si="21">SUM(J62*0.22)</f>
        <v>0</v>
      </c>
      <c r="L62" s="90">
        <f t="shared" ref="L62" si="22">SUM(J62:K62)</f>
        <v>0</v>
      </c>
      <c r="M62" s="109"/>
    </row>
    <row r="63" spans="1:13" ht="16.5" thickBot="1" x14ac:dyDescent="0.3">
      <c r="A63" s="19"/>
      <c r="B63" s="67" t="s">
        <v>13</v>
      </c>
      <c r="C63" s="68"/>
      <c r="D63" s="69"/>
      <c r="E63" s="68"/>
      <c r="F63" s="68"/>
      <c r="G63" s="69"/>
      <c r="H63" s="69"/>
      <c r="I63" s="70"/>
      <c r="J63" s="71">
        <f>SUM(J53:J62)</f>
        <v>0</v>
      </c>
      <c r="K63" s="71">
        <f>SUM(K53:K62)</f>
        <v>0</v>
      </c>
      <c r="L63" s="72">
        <f>SUM(J63:K63)</f>
        <v>0</v>
      </c>
      <c r="M63" s="107"/>
    </row>
    <row r="65" spans="1:13" ht="15.75" thickBot="1" x14ac:dyDescent="0.3"/>
    <row r="66" spans="1:13" ht="15.75" thickBot="1" x14ac:dyDescent="0.3">
      <c r="B66" s="128" t="s">
        <v>22</v>
      </c>
      <c r="C66" s="129"/>
      <c r="D66" s="129"/>
      <c r="E66" s="129"/>
      <c r="F66" s="129"/>
      <c r="G66" s="129"/>
      <c r="H66" s="129"/>
      <c r="I66" s="129"/>
      <c r="J66" s="129"/>
      <c r="K66" s="129"/>
      <c r="L66" s="130"/>
      <c r="M66" s="102"/>
    </row>
    <row r="67" spans="1:13" ht="15.75" thickBot="1" x14ac:dyDescent="0.3">
      <c r="B67" s="95" t="s">
        <v>88</v>
      </c>
      <c r="C67" s="96"/>
      <c r="D67" s="96"/>
      <c r="E67" s="96"/>
      <c r="F67" s="96"/>
      <c r="G67" s="96"/>
      <c r="H67" s="96"/>
      <c r="I67" s="96"/>
      <c r="J67" s="96"/>
      <c r="K67" s="96"/>
      <c r="L67" s="97"/>
      <c r="M67" s="102"/>
    </row>
    <row r="68" spans="1:13" ht="36" x14ac:dyDescent="0.25">
      <c r="A68" s="31"/>
      <c r="B68" s="24" t="s">
        <v>0</v>
      </c>
      <c r="C68" s="15" t="s">
        <v>1</v>
      </c>
      <c r="D68" s="15" t="s">
        <v>2</v>
      </c>
      <c r="E68" s="15" t="s">
        <v>3</v>
      </c>
      <c r="F68" s="15" t="s">
        <v>4</v>
      </c>
      <c r="G68" s="15" t="s">
        <v>5</v>
      </c>
      <c r="H68" s="1" t="s">
        <v>6</v>
      </c>
      <c r="I68" s="16" t="s">
        <v>7</v>
      </c>
      <c r="J68" s="17" t="s">
        <v>8</v>
      </c>
      <c r="K68" s="17" t="s">
        <v>9</v>
      </c>
      <c r="L68" s="18" t="s">
        <v>10</v>
      </c>
      <c r="M68" s="108" t="s">
        <v>11</v>
      </c>
    </row>
    <row r="69" spans="1:13" ht="168" x14ac:dyDescent="0.25">
      <c r="A69" s="32">
        <v>1</v>
      </c>
      <c r="B69" s="43" t="s">
        <v>105</v>
      </c>
      <c r="C69" s="44"/>
      <c r="D69" s="45">
        <v>30205</v>
      </c>
      <c r="E69" s="44"/>
      <c r="F69" s="44"/>
      <c r="G69" s="46" t="s">
        <v>23</v>
      </c>
      <c r="H69" s="47">
        <v>30</v>
      </c>
      <c r="I69" s="48">
        <v>0</v>
      </c>
      <c r="J69" s="39">
        <f>SUM(H69*I69)</f>
        <v>0</v>
      </c>
      <c r="K69" s="49">
        <f t="shared" ref="K69:K72" si="23">SUM(J69*0.22)</f>
        <v>0</v>
      </c>
      <c r="L69" s="50">
        <f>SUM(J69:K69)</f>
        <v>0</v>
      </c>
      <c r="M69" s="42"/>
    </row>
    <row r="70" spans="1:13" ht="168" x14ac:dyDescent="0.25">
      <c r="A70" s="32">
        <v>2</v>
      </c>
      <c r="B70" s="43" t="s">
        <v>106</v>
      </c>
      <c r="C70" s="44"/>
      <c r="D70" s="45">
        <v>30031</v>
      </c>
      <c r="E70" s="44"/>
      <c r="F70" s="44"/>
      <c r="G70" s="46" t="s">
        <v>23</v>
      </c>
      <c r="H70" s="47">
        <v>5</v>
      </c>
      <c r="I70" s="48">
        <v>0</v>
      </c>
      <c r="J70" s="39">
        <f>SUM(H70*I70)</f>
        <v>0</v>
      </c>
      <c r="K70" s="49">
        <f t="shared" si="23"/>
        <v>0</v>
      </c>
      <c r="L70" s="50">
        <f t="shared" ref="L70:L72" si="24">SUM(J70:K70)</f>
        <v>0</v>
      </c>
      <c r="M70" s="42"/>
    </row>
    <row r="71" spans="1:13" ht="168" x14ac:dyDescent="0.25">
      <c r="A71" s="32">
        <v>3</v>
      </c>
      <c r="B71" s="61" t="s">
        <v>107</v>
      </c>
      <c r="C71" s="87"/>
      <c r="D71" s="88">
        <v>30104</v>
      </c>
      <c r="E71" s="87"/>
      <c r="F71" s="87"/>
      <c r="G71" s="64" t="s">
        <v>23</v>
      </c>
      <c r="H71" s="65">
        <v>1</v>
      </c>
      <c r="I71" s="66">
        <v>0</v>
      </c>
      <c r="J71" s="82">
        <f>SUM(H71*I71)</f>
        <v>0</v>
      </c>
      <c r="K71" s="89">
        <f t="shared" si="23"/>
        <v>0</v>
      </c>
      <c r="L71" s="90">
        <f t="shared" si="24"/>
        <v>0</v>
      </c>
      <c r="M71" s="91"/>
    </row>
    <row r="72" spans="1:13" ht="48.75" thickBot="1" x14ac:dyDescent="0.3">
      <c r="A72" s="32">
        <v>4</v>
      </c>
      <c r="B72" s="43" t="s">
        <v>51</v>
      </c>
      <c r="C72" s="44"/>
      <c r="D72" s="45">
        <v>30302</v>
      </c>
      <c r="E72" s="44"/>
      <c r="F72" s="44"/>
      <c r="G72" s="46" t="s">
        <v>23</v>
      </c>
      <c r="H72" s="47">
        <v>1</v>
      </c>
      <c r="I72" s="48">
        <v>0</v>
      </c>
      <c r="J72" s="111">
        <f>SUM(H72*I72)</f>
        <v>0</v>
      </c>
      <c r="K72" s="49">
        <f t="shared" si="23"/>
        <v>0</v>
      </c>
      <c r="L72" s="50">
        <f t="shared" si="24"/>
        <v>0</v>
      </c>
      <c r="M72" s="109"/>
    </row>
    <row r="73" spans="1:13" ht="16.5" thickBot="1" x14ac:dyDescent="0.3">
      <c r="A73" s="19"/>
      <c r="B73" s="67" t="s">
        <v>13</v>
      </c>
      <c r="C73" s="68"/>
      <c r="D73" s="69"/>
      <c r="E73" s="68"/>
      <c r="F73" s="68"/>
      <c r="G73" s="69"/>
      <c r="H73" s="69"/>
      <c r="I73" s="70"/>
      <c r="J73" s="71">
        <f>SUM(J69:J72)</f>
        <v>0</v>
      </c>
      <c r="K73" s="71">
        <f>SUM(K69:K72)</f>
        <v>0</v>
      </c>
      <c r="L73" s="72">
        <f>SUM(J73:K73)</f>
        <v>0</v>
      </c>
      <c r="M73" s="107"/>
    </row>
    <row r="74" spans="1:13" s="100" customFormat="1" ht="15.75" x14ac:dyDescent="0.25">
      <c r="A74" s="14"/>
      <c r="B74" s="92"/>
      <c r="C74" s="92"/>
      <c r="D74" s="93"/>
      <c r="E74" s="92"/>
      <c r="F74" s="92"/>
      <c r="G74" s="93"/>
      <c r="H74" s="93"/>
      <c r="I74" s="94"/>
      <c r="J74" s="81"/>
      <c r="K74" s="81"/>
      <c r="L74" s="81"/>
      <c r="M74" s="81"/>
    </row>
    <row r="75" spans="1:13" s="100" customFormat="1" ht="16.5" thickBot="1" x14ac:dyDescent="0.3">
      <c r="A75" s="14"/>
      <c r="B75" s="92"/>
      <c r="C75" s="92"/>
      <c r="D75" s="93"/>
      <c r="E75" s="92"/>
      <c r="F75" s="92"/>
      <c r="G75" s="93"/>
      <c r="H75" s="93"/>
      <c r="I75" s="94"/>
      <c r="J75" s="81"/>
      <c r="K75" s="81"/>
      <c r="L75" s="81"/>
      <c r="M75" s="81"/>
    </row>
    <row r="76" spans="1:13" ht="15.75" thickBot="1" x14ac:dyDescent="0.3">
      <c r="B76" s="128" t="s">
        <v>22</v>
      </c>
      <c r="C76" s="129"/>
      <c r="D76" s="129"/>
      <c r="E76" s="129"/>
      <c r="F76" s="129"/>
      <c r="G76" s="129"/>
      <c r="H76" s="129"/>
      <c r="I76" s="129"/>
      <c r="J76" s="129"/>
      <c r="K76" s="129"/>
      <c r="L76" s="130"/>
      <c r="M76" s="102"/>
    </row>
    <row r="77" spans="1:13" ht="15.75" thickBot="1" x14ac:dyDescent="0.3">
      <c r="B77" s="112" t="s">
        <v>89</v>
      </c>
      <c r="C77" s="113"/>
      <c r="D77" s="113"/>
      <c r="E77" s="113"/>
      <c r="F77" s="113"/>
      <c r="G77" s="113"/>
      <c r="H77" s="113"/>
      <c r="I77" s="113"/>
      <c r="J77" s="113"/>
      <c r="K77" s="113"/>
      <c r="L77" s="114"/>
      <c r="M77" s="102"/>
    </row>
    <row r="78" spans="1:13" ht="36" x14ac:dyDescent="0.25">
      <c r="A78" s="76"/>
      <c r="B78" s="24" t="s">
        <v>0</v>
      </c>
      <c r="C78" s="15" t="s">
        <v>1</v>
      </c>
      <c r="D78" s="15" t="s">
        <v>2</v>
      </c>
      <c r="E78" s="15" t="s">
        <v>3</v>
      </c>
      <c r="F78" s="15" t="s">
        <v>4</v>
      </c>
      <c r="G78" s="15" t="s">
        <v>5</v>
      </c>
      <c r="H78" s="1" t="s">
        <v>6</v>
      </c>
      <c r="I78" s="16" t="s">
        <v>7</v>
      </c>
      <c r="J78" s="17" t="s">
        <v>8</v>
      </c>
      <c r="K78" s="17" t="s">
        <v>9</v>
      </c>
      <c r="L78" s="18" t="s">
        <v>10</v>
      </c>
      <c r="M78" s="108" t="s">
        <v>11</v>
      </c>
    </row>
    <row r="79" spans="1:13" ht="24" x14ac:dyDescent="0.25">
      <c r="A79" s="115">
        <v>1</v>
      </c>
      <c r="B79" s="43" t="s">
        <v>55</v>
      </c>
      <c r="C79" s="44"/>
      <c r="D79" s="45">
        <v>30038</v>
      </c>
      <c r="E79" s="44"/>
      <c r="F79" s="44"/>
      <c r="G79" s="46" t="s">
        <v>12</v>
      </c>
      <c r="H79" s="47">
        <v>30</v>
      </c>
      <c r="I79" s="48">
        <v>0</v>
      </c>
      <c r="J79" s="39">
        <f t="shared" ref="J79:J120" si="25">SUM(H79*I79)</f>
        <v>0</v>
      </c>
      <c r="K79" s="49">
        <f>SUM(J79*0.095)</f>
        <v>0</v>
      </c>
      <c r="L79" s="50">
        <f>SUM(J79:K79)</f>
        <v>0</v>
      </c>
      <c r="M79" s="42"/>
    </row>
    <row r="80" spans="1:13" ht="24" x14ac:dyDescent="0.25">
      <c r="A80" s="32">
        <v>2</v>
      </c>
      <c r="B80" s="43" t="s">
        <v>108</v>
      </c>
      <c r="C80" s="44"/>
      <c r="D80" s="45">
        <v>30151</v>
      </c>
      <c r="E80" s="44"/>
      <c r="F80" s="44"/>
      <c r="G80" s="46" t="s">
        <v>23</v>
      </c>
      <c r="H80" s="47">
        <v>10</v>
      </c>
      <c r="I80" s="48">
        <v>0</v>
      </c>
      <c r="J80" s="39">
        <f t="shared" si="25"/>
        <v>0</v>
      </c>
      <c r="K80" s="49">
        <f t="shared" ref="K80:K118" si="26">SUM(J80*0.22)</f>
        <v>0</v>
      </c>
      <c r="L80" s="50">
        <f t="shared" ref="L80:L108" si="27">SUM(J80:K80)</f>
        <v>0</v>
      </c>
      <c r="M80" s="42"/>
    </row>
    <row r="81" spans="1:13" x14ac:dyDescent="0.25">
      <c r="A81" s="32">
        <v>3</v>
      </c>
      <c r="B81" s="43" t="s">
        <v>24</v>
      </c>
      <c r="C81" s="44"/>
      <c r="D81" s="45">
        <v>19082</v>
      </c>
      <c r="E81" s="44"/>
      <c r="F81" s="44"/>
      <c r="G81" s="46" t="s">
        <v>12</v>
      </c>
      <c r="H81" s="47">
        <v>5</v>
      </c>
      <c r="I81" s="48">
        <v>0</v>
      </c>
      <c r="J81" s="39">
        <f t="shared" si="25"/>
        <v>0</v>
      </c>
      <c r="K81" s="49">
        <f t="shared" si="26"/>
        <v>0</v>
      </c>
      <c r="L81" s="50">
        <f t="shared" si="27"/>
        <v>0</v>
      </c>
      <c r="M81" s="42"/>
    </row>
    <row r="82" spans="1:13" ht="24" x14ac:dyDescent="0.25">
      <c r="A82" s="32">
        <v>4</v>
      </c>
      <c r="B82" s="43" t="s">
        <v>109</v>
      </c>
      <c r="C82" s="44"/>
      <c r="D82" s="45">
        <v>30019</v>
      </c>
      <c r="E82" s="44"/>
      <c r="F82" s="44"/>
      <c r="G82" s="46" t="s">
        <v>23</v>
      </c>
      <c r="H82" s="47">
        <v>10</v>
      </c>
      <c r="I82" s="48">
        <v>0</v>
      </c>
      <c r="J82" s="39">
        <f t="shared" si="25"/>
        <v>0</v>
      </c>
      <c r="K82" s="49">
        <f>SUM(J82*0.095)</f>
        <v>0</v>
      </c>
      <c r="L82" s="50">
        <f t="shared" si="27"/>
        <v>0</v>
      </c>
      <c r="M82" s="42"/>
    </row>
    <row r="83" spans="1:13" ht="24" x14ac:dyDescent="0.25">
      <c r="A83" s="32">
        <v>5</v>
      </c>
      <c r="B83" s="43" t="s">
        <v>110</v>
      </c>
      <c r="C83" s="44"/>
      <c r="D83" s="45">
        <v>30057</v>
      </c>
      <c r="E83" s="44"/>
      <c r="F83" s="44"/>
      <c r="G83" s="46" t="s">
        <v>23</v>
      </c>
      <c r="H83" s="47">
        <v>10</v>
      </c>
      <c r="I83" s="48">
        <v>0</v>
      </c>
      <c r="J83" s="39">
        <f t="shared" si="25"/>
        <v>0</v>
      </c>
      <c r="K83" s="49">
        <f>SUM(J83*0.095)</f>
        <v>0</v>
      </c>
      <c r="L83" s="50">
        <f t="shared" si="27"/>
        <v>0</v>
      </c>
      <c r="M83" s="42"/>
    </row>
    <row r="84" spans="1:13" ht="36" x14ac:dyDescent="0.25">
      <c r="A84" s="32">
        <v>6</v>
      </c>
      <c r="B84" s="43" t="s">
        <v>26</v>
      </c>
      <c r="C84" s="44"/>
      <c r="D84" s="45">
        <v>30324</v>
      </c>
      <c r="E84" s="44"/>
      <c r="F84" s="44"/>
      <c r="G84" s="46" t="s">
        <v>12</v>
      </c>
      <c r="H84" s="47">
        <v>80</v>
      </c>
      <c r="I84" s="48">
        <v>0</v>
      </c>
      <c r="J84" s="39">
        <f t="shared" si="25"/>
        <v>0</v>
      </c>
      <c r="K84" s="49">
        <f t="shared" si="26"/>
        <v>0</v>
      </c>
      <c r="L84" s="50">
        <f t="shared" si="27"/>
        <v>0</v>
      </c>
      <c r="M84" s="42"/>
    </row>
    <row r="85" spans="1:13" x14ac:dyDescent="0.25">
      <c r="A85" s="115">
        <v>7</v>
      </c>
      <c r="B85" s="43" t="s">
        <v>27</v>
      </c>
      <c r="C85" s="51"/>
      <c r="D85" s="45">
        <v>19037</v>
      </c>
      <c r="E85" s="44"/>
      <c r="F85" s="44"/>
      <c r="G85" s="46" t="s">
        <v>23</v>
      </c>
      <c r="H85" s="47">
        <v>5</v>
      </c>
      <c r="I85" s="48">
        <v>0</v>
      </c>
      <c r="J85" s="39">
        <f t="shared" si="25"/>
        <v>0</v>
      </c>
      <c r="K85" s="49">
        <f>SUM(J85*0.22)</f>
        <v>0</v>
      </c>
      <c r="L85" s="50">
        <f>SUM(J85:K85)</f>
        <v>0</v>
      </c>
      <c r="M85" s="42"/>
    </row>
    <row r="86" spans="1:13" x14ac:dyDescent="0.25">
      <c r="A86" s="32">
        <v>8</v>
      </c>
      <c r="B86" s="43" t="s">
        <v>28</v>
      </c>
      <c r="C86" s="44"/>
      <c r="D86" s="45">
        <v>30010</v>
      </c>
      <c r="E86" s="44"/>
      <c r="F86" s="44"/>
      <c r="G86" s="46" t="s">
        <v>12</v>
      </c>
      <c r="H86" s="47">
        <v>10</v>
      </c>
      <c r="I86" s="48">
        <v>0</v>
      </c>
      <c r="J86" s="39">
        <f t="shared" si="25"/>
        <v>0</v>
      </c>
      <c r="K86" s="49">
        <f t="shared" si="26"/>
        <v>0</v>
      </c>
      <c r="L86" s="50">
        <f t="shared" si="27"/>
        <v>0</v>
      </c>
      <c r="M86" s="42"/>
    </row>
    <row r="87" spans="1:13" x14ac:dyDescent="0.25">
      <c r="A87" s="32">
        <v>9</v>
      </c>
      <c r="B87" s="43" t="s">
        <v>111</v>
      </c>
      <c r="C87" s="44"/>
      <c r="D87" s="45">
        <v>30297</v>
      </c>
      <c r="E87" s="44"/>
      <c r="F87" s="44"/>
      <c r="G87" s="46" t="s">
        <v>23</v>
      </c>
      <c r="H87" s="47">
        <v>10</v>
      </c>
      <c r="I87" s="48">
        <v>0</v>
      </c>
      <c r="J87" s="39">
        <f t="shared" si="25"/>
        <v>0</v>
      </c>
      <c r="K87" s="49">
        <f t="shared" si="26"/>
        <v>0</v>
      </c>
      <c r="L87" s="50">
        <f t="shared" si="27"/>
        <v>0</v>
      </c>
      <c r="M87" s="42"/>
    </row>
    <row r="88" spans="1:13" x14ac:dyDescent="0.25">
      <c r="A88" s="32">
        <v>10</v>
      </c>
      <c r="B88" s="43" t="s">
        <v>29</v>
      </c>
      <c r="C88" s="44"/>
      <c r="D88" s="45">
        <v>19091</v>
      </c>
      <c r="E88" s="44"/>
      <c r="F88" s="44"/>
      <c r="G88" s="46" t="s">
        <v>12</v>
      </c>
      <c r="H88" s="47">
        <v>20</v>
      </c>
      <c r="I88" s="48">
        <v>0</v>
      </c>
      <c r="J88" s="39">
        <f t="shared" si="25"/>
        <v>0</v>
      </c>
      <c r="K88" s="49">
        <f t="shared" si="26"/>
        <v>0</v>
      </c>
      <c r="L88" s="50">
        <f t="shared" si="27"/>
        <v>0</v>
      </c>
      <c r="M88" s="42"/>
    </row>
    <row r="89" spans="1:13" x14ac:dyDescent="0.25">
      <c r="A89" s="32">
        <v>11</v>
      </c>
      <c r="B89" s="43" t="s">
        <v>86</v>
      </c>
      <c r="C89" s="44"/>
      <c r="D89" s="45">
        <v>30201</v>
      </c>
      <c r="E89" s="44"/>
      <c r="F89" s="44"/>
      <c r="G89" s="46" t="s">
        <v>12</v>
      </c>
      <c r="H89" s="47">
        <v>10</v>
      </c>
      <c r="I89" s="48">
        <v>0</v>
      </c>
      <c r="J89" s="39">
        <f t="shared" si="25"/>
        <v>0</v>
      </c>
      <c r="K89" s="49">
        <f t="shared" si="26"/>
        <v>0</v>
      </c>
      <c r="L89" s="50">
        <f t="shared" si="27"/>
        <v>0</v>
      </c>
      <c r="M89" s="42"/>
    </row>
    <row r="90" spans="1:13" x14ac:dyDescent="0.25">
      <c r="A90" s="32">
        <v>12</v>
      </c>
      <c r="B90" s="43" t="s">
        <v>36</v>
      </c>
      <c r="C90" s="44"/>
      <c r="D90" s="45">
        <v>30081</v>
      </c>
      <c r="E90" s="44"/>
      <c r="F90" s="44"/>
      <c r="G90" s="46" t="s">
        <v>12</v>
      </c>
      <c r="H90" s="47">
        <v>10</v>
      </c>
      <c r="I90" s="48">
        <v>0</v>
      </c>
      <c r="J90" s="39">
        <f t="shared" si="25"/>
        <v>0</v>
      </c>
      <c r="K90" s="49">
        <f t="shared" si="26"/>
        <v>0</v>
      </c>
      <c r="L90" s="50">
        <f t="shared" si="27"/>
        <v>0</v>
      </c>
      <c r="M90" s="42"/>
    </row>
    <row r="91" spans="1:13" x14ac:dyDescent="0.25">
      <c r="A91" s="115">
        <v>13</v>
      </c>
      <c r="B91" s="43" t="s">
        <v>37</v>
      </c>
      <c r="C91" s="44"/>
      <c r="D91" s="45">
        <v>30317</v>
      </c>
      <c r="E91" s="44"/>
      <c r="F91" s="44"/>
      <c r="G91" s="46" t="s">
        <v>12</v>
      </c>
      <c r="H91" s="47">
        <v>10</v>
      </c>
      <c r="I91" s="48">
        <v>0</v>
      </c>
      <c r="J91" s="39">
        <f t="shared" si="25"/>
        <v>0</v>
      </c>
      <c r="K91" s="49">
        <f t="shared" si="26"/>
        <v>0</v>
      </c>
      <c r="L91" s="50">
        <f t="shared" si="27"/>
        <v>0</v>
      </c>
      <c r="M91" s="42"/>
    </row>
    <row r="92" spans="1:13" x14ac:dyDescent="0.25">
      <c r="A92" s="32">
        <v>14</v>
      </c>
      <c r="B92" s="43" t="s">
        <v>38</v>
      </c>
      <c r="C92" s="44"/>
      <c r="D92" s="45">
        <v>30238</v>
      </c>
      <c r="E92" s="44"/>
      <c r="F92" s="44"/>
      <c r="G92" s="46" t="s">
        <v>23</v>
      </c>
      <c r="H92" s="47">
        <v>3</v>
      </c>
      <c r="I92" s="48">
        <v>0</v>
      </c>
      <c r="J92" s="39">
        <f t="shared" si="25"/>
        <v>0</v>
      </c>
      <c r="K92" s="49">
        <f t="shared" si="26"/>
        <v>0</v>
      </c>
      <c r="L92" s="50">
        <f t="shared" si="27"/>
        <v>0</v>
      </c>
      <c r="M92" s="42"/>
    </row>
    <row r="93" spans="1:13" x14ac:dyDescent="0.25">
      <c r="A93" s="32">
        <v>15</v>
      </c>
      <c r="B93" s="43" t="s">
        <v>39</v>
      </c>
      <c r="C93" s="44"/>
      <c r="D93" s="45">
        <v>19175</v>
      </c>
      <c r="E93" s="44"/>
      <c r="F93" s="44"/>
      <c r="G93" s="46" t="s">
        <v>23</v>
      </c>
      <c r="H93" s="47">
        <v>40</v>
      </c>
      <c r="I93" s="48">
        <v>0</v>
      </c>
      <c r="J93" s="39">
        <f t="shared" si="25"/>
        <v>0</v>
      </c>
      <c r="K93" s="49">
        <f t="shared" si="26"/>
        <v>0</v>
      </c>
      <c r="L93" s="50">
        <f t="shared" si="27"/>
        <v>0</v>
      </c>
      <c r="M93" s="42"/>
    </row>
    <row r="94" spans="1:13" ht="24" x14ac:dyDescent="0.25">
      <c r="A94" s="32">
        <v>16</v>
      </c>
      <c r="B94" s="43" t="s">
        <v>40</v>
      </c>
      <c r="C94" s="44"/>
      <c r="D94" s="45">
        <v>30312</v>
      </c>
      <c r="E94" s="44"/>
      <c r="F94" s="44"/>
      <c r="G94" s="46" t="s">
        <v>12</v>
      </c>
      <c r="H94" s="47">
        <v>30</v>
      </c>
      <c r="I94" s="48">
        <v>0</v>
      </c>
      <c r="J94" s="39">
        <f t="shared" si="25"/>
        <v>0</v>
      </c>
      <c r="K94" s="49">
        <f t="shared" si="26"/>
        <v>0</v>
      </c>
      <c r="L94" s="50">
        <f t="shared" si="27"/>
        <v>0</v>
      </c>
      <c r="M94" s="42"/>
    </row>
    <row r="95" spans="1:13" ht="24" x14ac:dyDescent="0.25">
      <c r="A95" s="32">
        <v>17</v>
      </c>
      <c r="B95" s="43" t="s">
        <v>52</v>
      </c>
      <c r="C95" s="44"/>
      <c r="D95" s="45">
        <v>30032</v>
      </c>
      <c r="E95" s="44"/>
      <c r="F95" s="44"/>
      <c r="G95" s="46" t="s">
        <v>12</v>
      </c>
      <c r="H95" s="47">
        <v>100</v>
      </c>
      <c r="I95" s="48">
        <v>0</v>
      </c>
      <c r="J95" s="39">
        <f t="shared" si="25"/>
        <v>0</v>
      </c>
      <c r="K95" s="49">
        <f>SUM(J95*0.095)</f>
        <v>0</v>
      </c>
      <c r="L95" s="50">
        <f t="shared" si="27"/>
        <v>0</v>
      </c>
      <c r="M95" s="42"/>
    </row>
    <row r="96" spans="1:13" ht="48" x14ac:dyDescent="0.25">
      <c r="A96" s="32">
        <v>18</v>
      </c>
      <c r="B96" s="43" t="s">
        <v>53</v>
      </c>
      <c r="C96" s="44"/>
      <c r="D96" s="45">
        <v>30245</v>
      </c>
      <c r="E96" s="44"/>
      <c r="F96" s="44"/>
      <c r="G96" s="46" t="s">
        <v>23</v>
      </c>
      <c r="H96" s="47">
        <v>1</v>
      </c>
      <c r="I96" s="48">
        <v>0</v>
      </c>
      <c r="J96" s="39">
        <f t="shared" si="25"/>
        <v>0</v>
      </c>
      <c r="K96" s="49">
        <f t="shared" si="26"/>
        <v>0</v>
      </c>
      <c r="L96" s="50">
        <f t="shared" si="27"/>
        <v>0</v>
      </c>
      <c r="M96" s="42"/>
    </row>
    <row r="97" spans="1:13" ht="24" x14ac:dyDescent="0.25">
      <c r="A97" s="115">
        <v>19</v>
      </c>
      <c r="B97" s="43" t="s">
        <v>55</v>
      </c>
      <c r="C97" s="44"/>
      <c r="D97" s="45">
        <v>30038</v>
      </c>
      <c r="E97" s="44"/>
      <c r="F97" s="44"/>
      <c r="G97" s="46" t="s">
        <v>12</v>
      </c>
      <c r="H97" s="47">
        <v>30</v>
      </c>
      <c r="I97" s="48">
        <v>0</v>
      </c>
      <c r="J97" s="39">
        <f t="shared" si="25"/>
        <v>0</v>
      </c>
      <c r="K97" s="49">
        <f>SUM(J97*0.095)</f>
        <v>0</v>
      </c>
      <c r="L97" s="50">
        <f t="shared" si="27"/>
        <v>0</v>
      </c>
      <c r="M97" s="42"/>
    </row>
    <row r="98" spans="1:13" x14ac:dyDescent="0.25">
      <c r="A98" s="32">
        <v>20</v>
      </c>
      <c r="B98" s="43" t="s">
        <v>56</v>
      </c>
      <c r="C98" s="44"/>
      <c r="D98" s="45">
        <v>30053</v>
      </c>
      <c r="E98" s="44"/>
      <c r="F98" s="44"/>
      <c r="G98" s="46" t="s">
        <v>12</v>
      </c>
      <c r="H98" s="47">
        <v>3</v>
      </c>
      <c r="I98" s="48">
        <v>0</v>
      </c>
      <c r="J98" s="39">
        <f t="shared" si="25"/>
        <v>0</v>
      </c>
      <c r="K98" s="49">
        <f t="shared" si="26"/>
        <v>0</v>
      </c>
      <c r="L98" s="50">
        <f t="shared" si="27"/>
        <v>0</v>
      </c>
      <c r="M98" s="42"/>
    </row>
    <row r="99" spans="1:13" x14ac:dyDescent="0.25">
      <c r="A99" s="32">
        <v>21</v>
      </c>
      <c r="B99" s="43" t="s">
        <v>59</v>
      </c>
      <c r="C99" s="44"/>
      <c r="D99" s="45">
        <v>30166</v>
      </c>
      <c r="E99" s="44"/>
      <c r="F99" s="44"/>
      <c r="G99" s="46" t="s">
        <v>12</v>
      </c>
      <c r="H99" s="47">
        <v>50</v>
      </c>
      <c r="I99" s="48">
        <v>0</v>
      </c>
      <c r="J99" s="52">
        <f t="shared" si="25"/>
        <v>0</v>
      </c>
      <c r="K99" s="49">
        <f t="shared" si="26"/>
        <v>0</v>
      </c>
      <c r="L99" s="50">
        <f t="shared" si="27"/>
        <v>0</v>
      </c>
      <c r="M99" s="42"/>
    </row>
    <row r="100" spans="1:13" x14ac:dyDescent="0.25">
      <c r="A100" s="32">
        <v>22</v>
      </c>
      <c r="B100" s="43" t="s">
        <v>60</v>
      </c>
      <c r="C100" s="44"/>
      <c r="D100" s="45">
        <v>30207</v>
      </c>
      <c r="E100" s="44"/>
      <c r="F100" s="44"/>
      <c r="G100" s="46" t="s">
        <v>12</v>
      </c>
      <c r="H100" s="47">
        <v>10</v>
      </c>
      <c r="I100" s="48">
        <v>0</v>
      </c>
      <c r="J100" s="39">
        <f t="shared" si="25"/>
        <v>0</v>
      </c>
      <c r="K100" s="49">
        <f t="shared" si="26"/>
        <v>0</v>
      </c>
      <c r="L100" s="50">
        <f t="shared" si="27"/>
        <v>0</v>
      </c>
      <c r="M100" s="42"/>
    </row>
    <row r="101" spans="1:13" x14ac:dyDescent="0.25">
      <c r="A101" s="32">
        <v>23</v>
      </c>
      <c r="B101" s="43" t="s">
        <v>62</v>
      </c>
      <c r="C101" s="44"/>
      <c r="D101" s="45">
        <v>30051</v>
      </c>
      <c r="E101" s="44"/>
      <c r="F101" s="44"/>
      <c r="G101" s="46" t="s">
        <v>23</v>
      </c>
      <c r="H101" s="47">
        <v>3</v>
      </c>
      <c r="I101" s="48">
        <v>0</v>
      </c>
      <c r="J101" s="39">
        <f t="shared" si="25"/>
        <v>0</v>
      </c>
      <c r="K101" s="49">
        <f t="shared" si="26"/>
        <v>0</v>
      </c>
      <c r="L101" s="50">
        <f t="shared" si="27"/>
        <v>0</v>
      </c>
      <c r="M101" s="42"/>
    </row>
    <row r="102" spans="1:13" ht="36" x14ac:dyDescent="0.25">
      <c r="A102" s="32">
        <v>24</v>
      </c>
      <c r="B102" s="43" t="s">
        <v>63</v>
      </c>
      <c r="C102" s="44"/>
      <c r="D102" s="45">
        <v>30005</v>
      </c>
      <c r="E102" s="44"/>
      <c r="F102" s="44"/>
      <c r="G102" s="46" t="s">
        <v>12</v>
      </c>
      <c r="H102" s="47">
        <v>500</v>
      </c>
      <c r="I102" s="48">
        <v>0</v>
      </c>
      <c r="J102" s="39">
        <f t="shared" si="25"/>
        <v>0</v>
      </c>
      <c r="K102" s="49">
        <f>SUM(J102*0.095)</f>
        <v>0</v>
      </c>
      <c r="L102" s="50">
        <f t="shared" si="27"/>
        <v>0</v>
      </c>
      <c r="M102" s="42"/>
    </row>
    <row r="103" spans="1:13" x14ac:dyDescent="0.25">
      <c r="A103" s="115">
        <v>25</v>
      </c>
      <c r="B103" s="43" t="s">
        <v>64</v>
      </c>
      <c r="C103" s="44"/>
      <c r="D103" s="45">
        <v>30140</v>
      </c>
      <c r="E103" s="44"/>
      <c r="F103" s="44"/>
      <c r="G103" s="46" t="s">
        <v>12</v>
      </c>
      <c r="H103" s="47">
        <v>15</v>
      </c>
      <c r="I103" s="48">
        <v>0</v>
      </c>
      <c r="J103" s="39">
        <f t="shared" si="25"/>
        <v>0</v>
      </c>
      <c r="K103" s="49">
        <f t="shared" si="26"/>
        <v>0</v>
      </c>
      <c r="L103" s="50">
        <f t="shared" si="27"/>
        <v>0</v>
      </c>
      <c r="M103" s="42"/>
    </row>
    <row r="104" spans="1:13" x14ac:dyDescent="0.25">
      <c r="A104" s="32">
        <v>26</v>
      </c>
      <c r="B104" s="43" t="s">
        <v>65</v>
      </c>
      <c r="C104" s="44"/>
      <c r="D104" s="45">
        <v>30061</v>
      </c>
      <c r="E104" s="44"/>
      <c r="F104" s="44"/>
      <c r="G104" s="46" t="s">
        <v>12</v>
      </c>
      <c r="H104" s="47">
        <v>5</v>
      </c>
      <c r="I104" s="48">
        <v>0</v>
      </c>
      <c r="J104" s="39">
        <f t="shared" si="25"/>
        <v>0</v>
      </c>
      <c r="K104" s="49">
        <f t="shared" si="26"/>
        <v>0</v>
      </c>
      <c r="L104" s="50">
        <f t="shared" si="27"/>
        <v>0</v>
      </c>
      <c r="M104" s="42"/>
    </row>
    <row r="105" spans="1:13" x14ac:dyDescent="0.25">
      <c r="A105" s="32">
        <v>27</v>
      </c>
      <c r="B105" s="43" t="s">
        <v>66</v>
      </c>
      <c r="C105" s="44"/>
      <c r="D105" s="45">
        <v>30043</v>
      </c>
      <c r="E105" s="44"/>
      <c r="F105" s="44"/>
      <c r="G105" s="46" t="s">
        <v>12</v>
      </c>
      <c r="H105" s="47">
        <v>10</v>
      </c>
      <c r="I105" s="48">
        <v>0</v>
      </c>
      <c r="J105" s="39">
        <f t="shared" si="25"/>
        <v>0</v>
      </c>
      <c r="K105" s="49">
        <f t="shared" si="26"/>
        <v>0</v>
      </c>
      <c r="L105" s="50">
        <f t="shared" si="27"/>
        <v>0</v>
      </c>
      <c r="M105" s="42"/>
    </row>
    <row r="106" spans="1:13" ht="24" x14ac:dyDescent="0.25">
      <c r="A106" s="32">
        <v>28</v>
      </c>
      <c r="B106" s="43" t="s">
        <v>67</v>
      </c>
      <c r="C106" s="44"/>
      <c r="D106" s="45">
        <v>30153</v>
      </c>
      <c r="E106" s="44"/>
      <c r="F106" s="44"/>
      <c r="G106" s="46" t="s">
        <v>23</v>
      </c>
      <c r="H106" s="47">
        <v>10</v>
      </c>
      <c r="I106" s="48">
        <v>0</v>
      </c>
      <c r="J106" s="39">
        <f t="shared" si="25"/>
        <v>0</v>
      </c>
      <c r="K106" s="49">
        <f t="shared" si="26"/>
        <v>0</v>
      </c>
      <c r="L106" s="50">
        <f t="shared" si="27"/>
        <v>0</v>
      </c>
      <c r="M106" s="42"/>
    </row>
    <row r="107" spans="1:13" x14ac:dyDescent="0.25">
      <c r="A107" s="32">
        <v>29</v>
      </c>
      <c r="B107" s="43" t="s">
        <v>68</v>
      </c>
      <c r="C107" s="44"/>
      <c r="D107" s="45">
        <v>30118</v>
      </c>
      <c r="E107" s="44"/>
      <c r="F107" s="44"/>
      <c r="G107" s="46" t="s">
        <v>23</v>
      </c>
      <c r="H107" s="47">
        <v>10</v>
      </c>
      <c r="I107" s="48">
        <v>0</v>
      </c>
      <c r="J107" s="39">
        <f t="shared" si="25"/>
        <v>0</v>
      </c>
      <c r="K107" s="49">
        <f t="shared" si="26"/>
        <v>0</v>
      </c>
      <c r="L107" s="50">
        <f t="shared" si="27"/>
        <v>0</v>
      </c>
      <c r="M107" s="42"/>
    </row>
    <row r="108" spans="1:13" x14ac:dyDescent="0.25">
      <c r="A108" s="32">
        <v>30</v>
      </c>
      <c r="B108" s="43" t="s">
        <v>69</v>
      </c>
      <c r="C108" s="44"/>
      <c r="D108" s="45">
        <v>30016</v>
      </c>
      <c r="E108" s="44"/>
      <c r="F108" s="44"/>
      <c r="G108" s="46" t="s">
        <v>12</v>
      </c>
      <c r="H108" s="47">
        <v>20</v>
      </c>
      <c r="I108" s="48">
        <v>0</v>
      </c>
      <c r="J108" s="39">
        <f t="shared" si="25"/>
        <v>0</v>
      </c>
      <c r="K108" s="49">
        <f t="shared" si="26"/>
        <v>0</v>
      </c>
      <c r="L108" s="50">
        <f t="shared" si="27"/>
        <v>0</v>
      </c>
      <c r="M108" s="42"/>
    </row>
    <row r="109" spans="1:13" ht="24" x14ac:dyDescent="0.25">
      <c r="A109" s="115">
        <v>31</v>
      </c>
      <c r="B109" s="43" t="s">
        <v>72</v>
      </c>
      <c r="C109" s="44"/>
      <c r="D109" s="55">
        <v>30107</v>
      </c>
      <c r="E109" s="44"/>
      <c r="F109" s="44"/>
      <c r="G109" s="46" t="s">
        <v>12</v>
      </c>
      <c r="H109" s="47">
        <v>30</v>
      </c>
      <c r="I109" s="48">
        <v>0</v>
      </c>
      <c r="J109" s="39">
        <f t="shared" si="25"/>
        <v>0</v>
      </c>
      <c r="K109" s="49">
        <f t="shared" si="26"/>
        <v>0</v>
      </c>
      <c r="L109" s="50">
        <f t="shared" ref="L109:L118" si="28">SUM(J109:K109)</f>
        <v>0</v>
      </c>
      <c r="M109" s="42"/>
    </row>
    <row r="110" spans="1:13" ht="24" x14ac:dyDescent="0.25">
      <c r="A110" s="32">
        <v>32</v>
      </c>
      <c r="B110" s="43" t="s">
        <v>73</v>
      </c>
      <c r="C110" s="44"/>
      <c r="D110" s="55">
        <v>30089</v>
      </c>
      <c r="E110" s="44"/>
      <c r="F110" s="44"/>
      <c r="G110" s="46" t="s">
        <v>12</v>
      </c>
      <c r="H110" s="47">
        <v>5</v>
      </c>
      <c r="I110" s="48">
        <v>0</v>
      </c>
      <c r="J110" s="39">
        <f t="shared" si="25"/>
        <v>0</v>
      </c>
      <c r="K110" s="49">
        <f t="shared" si="26"/>
        <v>0</v>
      </c>
      <c r="L110" s="50">
        <f t="shared" si="28"/>
        <v>0</v>
      </c>
      <c r="M110" s="42"/>
    </row>
    <row r="111" spans="1:13" ht="24" x14ac:dyDescent="0.25">
      <c r="A111" s="32">
        <v>33</v>
      </c>
      <c r="B111" s="43" t="s">
        <v>74</v>
      </c>
      <c r="C111" s="44"/>
      <c r="D111" s="55">
        <v>30090</v>
      </c>
      <c r="E111" s="44"/>
      <c r="F111" s="44"/>
      <c r="G111" s="46" t="s">
        <v>12</v>
      </c>
      <c r="H111" s="47">
        <v>5</v>
      </c>
      <c r="I111" s="48">
        <v>0</v>
      </c>
      <c r="J111" s="39">
        <f t="shared" si="25"/>
        <v>0</v>
      </c>
      <c r="K111" s="49">
        <f t="shared" si="26"/>
        <v>0</v>
      </c>
      <c r="L111" s="50">
        <f t="shared" si="28"/>
        <v>0</v>
      </c>
      <c r="M111" s="42"/>
    </row>
    <row r="112" spans="1:13" x14ac:dyDescent="0.25">
      <c r="A112" s="32">
        <v>34</v>
      </c>
      <c r="B112" s="43" t="s">
        <v>113</v>
      </c>
      <c r="C112" s="44"/>
      <c r="D112" s="55">
        <v>19113</v>
      </c>
      <c r="E112" s="44"/>
      <c r="F112" s="44"/>
      <c r="G112" s="46" t="s">
        <v>23</v>
      </c>
      <c r="H112" s="47">
        <v>5</v>
      </c>
      <c r="I112" s="48">
        <v>0</v>
      </c>
      <c r="J112" s="39">
        <f t="shared" si="25"/>
        <v>0</v>
      </c>
      <c r="K112" s="49">
        <f t="shared" si="26"/>
        <v>0</v>
      </c>
      <c r="L112" s="50">
        <f t="shared" si="28"/>
        <v>0</v>
      </c>
      <c r="M112" s="42"/>
    </row>
    <row r="113" spans="1:13" ht="48" x14ac:dyDescent="0.25">
      <c r="A113" s="32">
        <v>35</v>
      </c>
      <c r="B113" s="43" t="s">
        <v>76</v>
      </c>
      <c r="C113" s="44"/>
      <c r="D113" s="55">
        <v>30014</v>
      </c>
      <c r="E113" s="44"/>
      <c r="F113" s="44"/>
      <c r="G113" s="46" t="s">
        <v>12</v>
      </c>
      <c r="H113" s="47">
        <v>5</v>
      </c>
      <c r="I113" s="48">
        <v>0</v>
      </c>
      <c r="J113" s="39">
        <f t="shared" si="25"/>
        <v>0</v>
      </c>
      <c r="K113" s="49">
        <f t="shared" si="26"/>
        <v>0</v>
      </c>
      <c r="L113" s="50">
        <f t="shared" si="28"/>
        <v>0</v>
      </c>
      <c r="M113" s="42"/>
    </row>
    <row r="114" spans="1:13" ht="60" x14ac:dyDescent="0.25">
      <c r="A114" s="32">
        <v>36</v>
      </c>
      <c r="B114" s="43" t="s">
        <v>77</v>
      </c>
      <c r="C114" s="44"/>
      <c r="D114" s="55">
        <v>30015</v>
      </c>
      <c r="E114" s="44"/>
      <c r="F114" s="44"/>
      <c r="G114" s="46" t="s">
        <v>12</v>
      </c>
      <c r="H114" s="47">
        <v>130</v>
      </c>
      <c r="I114" s="48">
        <v>0</v>
      </c>
      <c r="J114" s="39">
        <f t="shared" si="25"/>
        <v>0</v>
      </c>
      <c r="K114" s="49">
        <f t="shared" si="26"/>
        <v>0</v>
      </c>
      <c r="L114" s="50">
        <f t="shared" si="28"/>
        <v>0</v>
      </c>
      <c r="M114" s="42"/>
    </row>
    <row r="115" spans="1:13" ht="60" x14ac:dyDescent="0.25">
      <c r="A115" s="115">
        <v>37</v>
      </c>
      <c r="B115" s="43" t="s">
        <v>78</v>
      </c>
      <c r="C115" s="44"/>
      <c r="D115" s="55">
        <v>30252</v>
      </c>
      <c r="E115" s="44"/>
      <c r="F115" s="44"/>
      <c r="G115" s="46" t="s">
        <v>12</v>
      </c>
      <c r="H115" s="47">
        <v>10</v>
      </c>
      <c r="I115" s="48">
        <v>0</v>
      </c>
      <c r="J115" s="39">
        <f t="shared" si="25"/>
        <v>0</v>
      </c>
      <c r="K115" s="49">
        <f t="shared" si="26"/>
        <v>0</v>
      </c>
      <c r="L115" s="50">
        <f t="shared" si="28"/>
        <v>0</v>
      </c>
      <c r="M115" s="42"/>
    </row>
    <row r="116" spans="1:13" x14ac:dyDescent="0.25">
      <c r="A116" s="32">
        <v>38</v>
      </c>
      <c r="B116" s="43" t="s">
        <v>79</v>
      </c>
      <c r="C116" s="44"/>
      <c r="D116" s="55">
        <v>30248</v>
      </c>
      <c r="E116" s="44"/>
      <c r="F116" s="44"/>
      <c r="G116" s="46" t="s">
        <v>12</v>
      </c>
      <c r="H116" s="47">
        <v>5</v>
      </c>
      <c r="I116" s="48">
        <v>0</v>
      </c>
      <c r="J116" s="39">
        <f t="shared" si="25"/>
        <v>0</v>
      </c>
      <c r="K116" s="49">
        <f t="shared" si="26"/>
        <v>0</v>
      </c>
      <c r="L116" s="50">
        <f t="shared" si="28"/>
        <v>0</v>
      </c>
      <c r="M116" s="42"/>
    </row>
    <row r="117" spans="1:13" ht="24" x14ac:dyDescent="0.25">
      <c r="A117" s="32">
        <v>39</v>
      </c>
      <c r="B117" s="43" t="s">
        <v>114</v>
      </c>
      <c r="C117" s="44"/>
      <c r="D117" s="55">
        <v>30254</v>
      </c>
      <c r="E117" s="44"/>
      <c r="F117" s="44"/>
      <c r="G117" s="46" t="s">
        <v>23</v>
      </c>
      <c r="H117" s="47">
        <v>20</v>
      </c>
      <c r="I117" s="48">
        <v>0</v>
      </c>
      <c r="J117" s="39">
        <f t="shared" si="25"/>
        <v>0</v>
      </c>
      <c r="K117" s="49">
        <f>SUM(J117*0.095)</f>
        <v>0</v>
      </c>
      <c r="L117" s="50">
        <f t="shared" si="28"/>
        <v>0</v>
      </c>
      <c r="M117" s="42"/>
    </row>
    <row r="118" spans="1:13" ht="24" x14ac:dyDescent="0.25">
      <c r="A118" s="32">
        <v>40</v>
      </c>
      <c r="B118" s="61" t="s">
        <v>84</v>
      </c>
      <c r="C118" s="62"/>
      <c r="D118" s="63">
        <v>30037</v>
      </c>
      <c r="E118" s="62"/>
      <c r="F118" s="62"/>
      <c r="G118" s="64" t="s">
        <v>12</v>
      </c>
      <c r="H118" s="65">
        <v>200</v>
      </c>
      <c r="I118" s="66">
        <v>0</v>
      </c>
      <c r="J118" s="82">
        <f t="shared" si="25"/>
        <v>0</v>
      </c>
      <c r="K118" s="83">
        <f t="shared" si="26"/>
        <v>0</v>
      </c>
      <c r="L118" s="84">
        <f t="shared" si="28"/>
        <v>0</v>
      </c>
      <c r="M118" s="85"/>
    </row>
    <row r="119" spans="1:13" ht="36" x14ac:dyDescent="0.25">
      <c r="A119" s="32">
        <v>41</v>
      </c>
      <c r="B119" s="43" t="s">
        <v>115</v>
      </c>
      <c r="C119" s="44"/>
      <c r="D119" s="45">
        <v>30023</v>
      </c>
      <c r="E119" s="44"/>
      <c r="F119" s="44"/>
      <c r="G119" s="46" t="s">
        <v>23</v>
      </c>
      <c r="H119" s="47">
        <v>10</v>
      </c>
      <c r="I119" s="48">
        <v>0</v>
      </c>
      <c r="J119" s="52">
        <f t="shared" si="25"/>
        <v>0</v>
      </c>
      <c r="K119" s="49">
        <f>SUM(J119*0.095)</f>
        <v>0</v>
      </c>
      <c r="L119" s="50">
        <f t="shared" ref="L119:L120" si="29">SUM(J119:K119)</f>
        <v>0</v>
      </c>
      <c r="M119" s="42"/>
    </row>
    <row r="120" spans="1:13" ht="108.75" thickBot="1" x14ac:dyDescent="0.3">
      <c r="A120" s="32">
        <v>42</v>
      </c>
      <c r="B120" s="61" t="s">
        <v>61</v>
      </c>
      <c r="C120" s="87"/>
      <c r="D120" s="88">
        <v>30147</v>
      </c>
      <c r="E120" s="87"/>
      <c r="F120" s="87"/>
      <c r="G120" s="64" t="s">
        <v>12</v>
      </c>
      <c r="H120" s="65">
        <v>500</v>
      </c>
      <c r="I120" s="66">
        <v>0</v>
      </c>
      <c r="J120" s="82">
        <f t="shared" si="25"/>
        <v>0</v>
      </c>
      <c r="K120" s="89">
        <f t="shared" ref="K120" si="30">SUM(J120*0.22)</f>
        <v>0</v>
      </c>
      <c r="L120" s="90">
        <f t="shared" si="29"/>
        <v>0</v>
      </c>
      <c r="M120" s="109"/>
    </row>
    <row r="121" spans="1:13" ht="16.5" thickBot="1" x14ac:dyDescent="0.3">
      <c r="A121" s="19"/>
      <c r="B121" s="67" t="s">
        <v>13</v>
      </c>
      <c r="C121" s="68"/>
      <c r="D121" s="69"/>
      <c r="E121" s="68"/>
      <c r="F121" s="68"/>
      <c r="G121" s="69"/>
      <c r="H121" s="69"/>
      <c r="I121" s="70"/>
      <c r="J121" s="71">
        <f>SUM(J79:J120)</f>
        <v>0</v>
      </c>
      <c r="K121" s="71">
        <f>SUM(K79:K120)</f>
        <v>0</v>
      </c>
      <c r="L121" s="72">
        <f>SUM(J121:K121)</f>
        <v>0</v>
      </c>
      <c r="M121" s="107"/>
    </row>
    <row r="123" spans="1:13" x14ac:dyDescent="0.25">
      <c r="B123" s="2" t="s">
        <v>14</v>
      </c>
      <c r="C123" s="3"/>
      <c r="D123" s="4"/>
      <c r="E123" s="3"/>
      <c r="F123" s="3"/>
      <c r="G123" s="4"/>
      <c r="H123" s="4"/>
      <c r="I123" s="25"/>
      <c r="J123" s="5"/>
      <c r="K123" s="23"/>
    </row>
    <row r="124" spans="1:13" x14ac:dyDescent="0.25">
      <c r="B124" s="6" t="s">
        <v>15</v>
      </c>
      <c r="C124" s="6"/>
      <c r="D124" s="19"/>
      <c r="E124" s="6"/>
      <c r="F124" s="6"/>
      <c r="G124" s="19"/>
      <c r="H124" s="19"/>
      <c r="I124" s="26"/>
      <c r="J124" s="6"/>
      <c r="K124" s="23"/>
    </row>
    <row r="125" spans="1:13" x14ac:dyDescent="0.25">
      <c r="B125" s="7" t="s">
        <v>85</v>
      </c>
      <c r="C125" s="8"/>
      <c r="D125" s="9"/>
      <c r="E125" s="8"/>
      <c r="F125" s="8"/>
      <c r="G125" s="9"/>
      <c r="H125" s="9"/>
      <c r="I125" s="27"/>
      <c r="J125" s="10"/>
      <c r="K125" s="23"/>
    </row>
    <row r="126" spans="1:13" x14ac:dyDescent="0.25">
      <c r="B126" s="7"/>
      <c r="C126" s="8"/>
      <c r="D126" s="9"/>
      <c r="E126" s="8"/>
      <c r="F126" s="8"/>
      <c r="G126" s="9"/>
      <c r="H126" s="9"/>
      <c r="I126" s="27"/>
      <c r="J126" s="10"/>
      <c r="K126" s="23"/>
    </row>
    <row r="127" spans="1:13" x14ac:dyDescent="0.25">
      <c r="B127" s="6" t="s">
        <v>16</v>
      </c>
      <c r="C127" s="11"/>
      <c r="D127" s="19"/>
      <c r="E127" s="11"/>
      <c r="F127" s="11"/>
      <c r="G127" s="19"/>
      <c r="H127" s="9"/>
      <c r="I127" s="27"/>
      <c r="J127" s="10"/>
      <c r="K127" s="23"/>
    </row>
    <row r="128" spans="1:13" x14ac:dyDescent="0.25">
      <c r="B128" s="6" t="s">
        <v>17</v>
      </c>
      <c r="C128" s="11"/>
      <c r="D128" s="19"/>
      <c r="E128" s="11"/>
      <c r="F128" s="11"/>
      <c r="G128" s="19"/>
      <c r="H128" s="9"/>
      <c r="I128" s="27"/>
      <c r="J128" s="10"/>
      <c r="K128" s="23"/>
    </row>
    <row r="129" spans="2:11" x14ac:dyDescent="0.25">
      <c r="B129" s="7"/>
      <c r="C129" s="8"/>
      <c r="D129" s="9"/>
      <c r="E129" s="8"/>
      <c r="F129" s="8"/>
      <c r="G129" s="9"/>
      <c r="H129" s="9"/>
      <c r="I129" s="27"/>
      <c r="J129" s="10"/>
      <c r="K129" s="23"/>
    </row>
    <row r="130" spans="2:11" x14ac:dyDescent="0.25">
      <c r="B130" s="7"/>
      <c r="C130" s="8"/>
      <c r="D130" s="9"/>
      <c r="E130" s="8"/>
      <c r="F130" s="8"/>
      <c r="G130" s="9"/>
      <c r="H130" s="9"/>
      <c r="I130" s="27"/>
      <c r="J130" s="10"/>
      <c r="K130" s="23"/>
    </row>
    <row r="131" spans="2:11" x14ac:dyDescent="0.25">
      <c r="B131" s="30" t="s">
        <v>18</v>
      </c>
      <c r="C131" s="12"/>
      <c r="D131" s="20"/>
      <c r="E131" s="13"/>
      <c r="F131" s="12"/>
      <c r="G131" s="20" t="s">
        <v>19</v>
      </c>
      <c r="H131" s="74"/>
      <c r="I131" s="21"/>
      <c r="J131" s="22" t="s">
        <v>20</v>
      </c>
      <c r="K131" s="28"/>
    </row>
    <row r="132" spans="2:11" x14ac:dyDescent="0.25">
      <c r="B132" s="105"/>
      <c r="C132" s="98"/>
      <c r="D132" s="74"/>
      <c r="E132" s="98"/>
      <c r="F132" s="98"/>
      <c r="G132" s="74"/>
      <c r="H132" s="74"/>
      <c r="I132" s="103"/>
      <c r="J132" s="105"/>
      <c r="K132" s="105"/>
    </row>
    <row r="133" spans="2:11" x14ac:dyDescent="0.25">
      <c r="B133" s="105"/>
      <c r="C133" s="98"/>
      <c r="D133" s="74"/>
      <c r="E133" s="98"/>
      <c r="F133" s="98"/>
      <c r="G133" s="74"/>
      <c r="H133" s="74"/>
      <c r="I133" s="103"/>
      <c r="J133" s="105"/>
      <c r="K133" s="105"/>
    </row>
  </sheetData>
  <mergeCells count="5">
    <mergeCell ref="B4:L4"/>
    <mergeCell ref="B50:L50"/>
    <mergeCell ref="B66:L66"/>
    <mergeCell ref="B76:L76"/>
    <mergeCell ref="B26:L26"/>
  </mergeCells>
  <pageMargins left="0.70866141732283472" right="0.70866141732283472" top="0.94488188976377963" bottom="0.74803149606299213" header="0.31496062992125984" footer="0.31496062992125984"/>
  <pageSetup paperSize="9" scale="63" fitToHeight="0" orientation="landscape" r:id="rId1"/>
  <headerFooter>
    <oddHeader xml:space="preserve">&amp;LNAROČNIK: DOM PETRA UZARJA, Ročevnica 58, 4290 TRŽIČ&amp;C&amp;G&amp;RPREDRAČUN št.: JN_B02/2021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IV.- MATERIAL ZA ZDR. NEGO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Meglič &lt;natasa.meglic@dputrzic.si&gt;</dc:creator>
  <cp:lastModifiedBy>Nataša Meglič</cp:lastModifiedBy>
  <cp:lastPrinted>2021-10-26T12:07:04Z</cp:lastPrinted>
  <dcterms:created xsi:type="dcterms:W3CDTF">2021-08-25T08:18:10Z</dcterms:created>
  <dcterms:modified xsi:type="dcterms:W3CDTF">2021-11-09T07:43:04Z</dcterms:modified>
</cp:coreProperties>
</file>